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bcina SENCUR\JAVNI RAZPISI\VZDRŽEVANJE CEST 2022 - 2025\LETNO IN ZIMSKO VZDRŽEVANJE LOKALNIH CEST\JN\"/>
    </mc:Choice>
  </mc:AlternateContent>
  <xr:revisionPtr revIDLastSave="0" documentId="13_ncr:1_{1D52A5DF-A7F1-4107-8BBF-5DC146D439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pis del" sheetId="3" r:id="rId1"/>
    <sheet name="Seznam cest" sheetId="2" r:id="rId2"/>
  </sheets>
  <definedNames>
    <definedName name="_Hlk245796987" localSheetId="1">'Seznam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1" i="3" l="1"/>
  <c r="E160" i="3"/>
  <c r="E159" i="3"/>
  <c r="E158" i="3"/>
  <c r="E157" i="3"/>
  <c r="E156" i="3"/>
  <c r="E155" i="3"/>
  <c r="E151" i="3"/>
  <c r="E150" i="3"/>
  <c r="E149" i="3"/>
  <c r="E148" i="3"/>
  <c r="E147" i="3"/>
  <c r="E146" i="3"/>
  <c r="E145" i="3"/>
  <c r="E144" i="3"/>
  <c r="E143" i="3"/>
  <c r="E142" i="3"/>
  <c r="E138" i="3"/>
  <c r="E137" i="3"/>
  <c r="E136" i="3"/>
  <c r="E135" i="3"/>
  <c r="E134" i="3"/>
  <c r="E130" i="3"/>
  <c r="E129" i="3"/>
  <c r="E128" i="3"/>
  <c r="E127" i="3"/>
  <c r="E126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69" i="3"/>
  <c r="E68" i="3"/>
  <c r="E67" i="3"/>
  <c r="E66" i="3"/>
  <c r="E65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162" i="3" l="1"/>
  <c r="E152" i="3"/>
  <c r="E139" i="3"/>
  <c r="E13" i="3"/>
  <c r="E131" i="3"/>
  <c r="E164" i="3" s="1"/>
  <c r="D173" i="3" s="1"/>
  <c r="E32" i="3"/>
  <c r="E70" i="3"/>
  <c r="E62" i="3"/>
  <c r="E119" i="3"/>
  <c r="E121" i="3" l="1"/>
  <c r="D171" i="3" s="1"/>
  <c r="D175" i="3"/>
  <c r="D177" i="3" s="1"/>
  <c r="D179" i="3" s="1"/>
  <c r="D181" i="3" s="1"/>
  <c r="D183" i="3" s="1"/>
  <c r="D22" i="2" l="1"/>
</calcChain>
</file>

<file path=xl/sharedStrings.xml><?xml version="1.0" encoding="utf-8"?>
<sst xmlns="http://schemas.openxmlformats.org/spreadsheetml/2006/main" count="350" uniqueCount="187">
  <si>
    <t>SEZNAM LOKALNIH CEST</t>
  </si>
  <si>
    <t>Tupaliče - Hotemaže</t>
  </si>
  <si>
    <t>Olševek - Velesovo</t>
  </si>
  <si>
    <t>Šenčur - Voklo</t>
  </si>
  <si>
    <t>Prebačevo - Voklo - Voglje</t>
  </si>
  <si>
    <t>Trboje - Voklo</t>
  </si>
  <si>
    <t>Šenčur - Britof</t>
  </si>
  <si>
    <t>ŠTEVILKA ODSEKA</t>
  </si>
  <si>
    <t>POTEK ODSEKA</t>
  </si>
  <si>
    <t>Šenčur - Milje</t>
  </si>
  <si>
    <t>Visoko - Suha - Predoslje</t>
  </si>
  <si>
    <t>DOLŽINA ODSEKA V OBČINI (m)</t>
  </si>
  <si>
    <t>Cerklje-Velesovo-Luže-Visoko</t>
  </si>
  <si>
    <t>Brezovec-Trboje-Kranj</t>
  </si>
  <si>
    <t>Šenčur - Srednja vas - Trata pri Velesovem</t>
  </si>
  <si>
    <t>Olševek - Tupaliče</t>
  </si>
  <si>
    <t xml:space="preserve">Luže - Srednja vas - Šenčur </t>
  </si>
  <si>
    <t>Visoko - Šenčur</t>
  </si>
  <si>
    <t>Voglje - Šenčur</t>
  </si>
  <si>
    <t>G2 104- Šenčur</t>
  </si>
  <si>
    <t>Hotemaže - Olševek - Luže</t>
  </si>
  <si>
    <t>SKUPAJ</t>
  </si>
  <si>
    <t>POPISI DEL IN PREDRAČUN</t>
  </si>
  <si>
    <t>I. letno vzdrževanje</t>
  </si>
  <si>
    <t>postavka</t>
  </si>
  <si>
    <t>enota</t>
  </si>
  <si>
    <t>ocenjena količina / leto</t>
  </si>
  <si>
    <t>cena na enoto v EUR brez DDV</t>
  </si>
  <si>
    <t>cena skupaj v EUR brez DDV</t>
  </si>
  <si>
    <t>ura</t>
  </si>
  <si>
    <t>KV delavec</t>
  </si>
  <si>
    <t>Skupaj</t>
  </si>
  <si>
    <t>VOZILA – brez voznika</t>
  </si>
  <si>
    <t>Poltovorno vozilo s kabino za 5 oseb</t>
  </si>
  <si>
    <t>Pregledniško vozilo</t>
  </si>
  <si>
    <t>Tovorno vozilo 10 do 15 ton</t>
  </si>
  <si>
    <t>Tovorno vozilo do 10 ton</t>
  </si>
  <si>
    <t>Tovorno vozilo nad 15 ton</t>
  </si>
  <si>
    <t>Tovorno vozilo s samonakladalnim dvigalom nos. nad 8 ton</t>
  </si>
  <si>
    <t>Kanaljet do 110KW</t>
  </si>
  <si>
    <t>Unimog  do 25kw</t>
  </si>
  <si>
    <t>Unimog nad 66kw</t>
  </si>
  <si>
    <t>Prikolica s prometno signalizacijo s samost. Izvorom energije</t>
  </si>
  <si>
    <t>Termokeson</t>
  </si>
  <si>
    <t>Prikolica od 25 do 35 ton</t>
  </si>
  <si>
    <t>Kamion cisterna brizgalna</t>
  </si>
  <si>
    <t>Avtodvigalo do 25t</t>
  </si>
  <si>
    <t>Prikolica  do 3,5ton</t>
  </si>
  <si>
    <t>STROJI – brez strojnika</t>
  </si>
  <si>
    <t>Greder do 110 kW</t>
  </si>
  <si>
    <t>Greder nad 110 kW</t>
  </si>
  <si>
    <t>Rovokopač</t>
  </si>
  <si>
    <t>Vibracijska plošča mase do 80kg</t>
  </si>
  <si>
    <t>Vibracijsko nabijalo - žaba</t>
  </si>
  <si>
    <t>Valjar 90 do 120cm</t>
  </si>
  <si>
    <t>Valjar nad 120cm</t>
  </si>
  <si>
    <t>Valjar za mulde</t>
  </si>
  <si>
    <t>Valjar BOMAG 212</t>
  </si>
  <si>
    <t>Traktor nad 66 KS</t>
  </si>
  <si>
    <t>Kompresor</t>
  </si>
  <si>
    <t>Motorna žaga</t>
  </si>
  <si>
    <t>Motorna žaga (višinska) teleskopska</t>
  </si>
  <si>
    <t>Stroj za rezanje asfalta</t>
  </si>
  <si>
    <t xml:space="preserve">Rezkar za fuge </t>
  </si>
  <si>
    <t>Cisterna za vodo</t>
  </si>
  <si>
    <t>Dvigalo s košaro</t>
  </si>
  <si>
    <t>Hilti</t>
  </si>
  <si>
    <t>Puhalnik</t>
  </si>
  <si>
    <t>Rezkar za asfalt 500 mm</t>
  </si>
  <si>
    <t>Rezkar za asfalt 1000 mm</t>
  </si>
  <si>
    <t>Rezkar za asfalt 2000 mm</t>
  </si>
  <si>
    <t>Finišer do 2 m širine</t>
  </si>
  <si>
    <t>Finišer nad 2 m širine</t>
  </si>
  <si>
    <t>Bager do 20 t</t>
  </si>
  <si>
    <t>Mini bager do 4,5 t</t>
  </si>
  <si>
    <t>PRIKLJUČKI ZA UNIMOG</t>
  </si>
  <si>
    <t>Krtača za čiščenje vozišča - priključek</t>
  </si>
  <si>
    <t>Stranska krtača za koritnice - priključek</t>
  </si>
  <si>
    <t>Sesalec za listje - priključek</t>
  </si>
  <si>
    <t>Škarje ali krožna žaga za obrezovanje - priključek</t>
  </si>
  <si>
    <t>Skupaj priključki za unimog</t>
  </si>
  <si>
    <t>Cenik materialov in storitev</t>
  </si>
  <si>
    <t>Hladna asfaltna masa z lahkim agregatom - letna</t>
  </si>
  <si>
    <t>kg</t>
  </si>
  <si>
    <t>Asfalt AC 4 surf B50/70 AC4</t>
  </si>
  <si>
    <t>ton</t>
  </si>
  <si>
    <t>Asfalt AC 16  base B 50/70 A4 debeline 7cm</t>
  </si>
  <si>
    <t>m2</t>
  </si>
  <si>
    <t>Asfalt AC 4 surf B50/70 AC4 debeline 3cm</t>
  </si>
  <si>
    <t>Asfalt AC 16  base B 50/70 A2</t>
  </si>
  <si>
    <t>Topla asfaltna masa AC 8 surf (B50/70, A3, A4)</t>
  </si>
  <si>
    <t>Topla asfaltna masa AC 8 surf (B50/70, A3, A4) v debelini 3cm</t>
  </si>
  <si>
    <t>Topla asfaltna masa AC 11 surf (B50/70, A3, A4)</t>
  </si>
  <si>
    <t>Topla asfaltna masa AC 11 surf (B50/70, A3, A4) v debelini 4cm</t>
  </si>
  <si>
    <t>Topla asfaltna masa AC 11 surf PmB 45/80-65 A2 v debelini 4cm</t>
  </si>
  <si>
    <t>Topla asfaltna masa za izravnave AC 22 base B 50/70 A4</t>
  </si>
  <si>
    <t>Topla asfaltna masa za izravnave AC 22 base B 50/70 A4 v debelini 6cm</t>
  </si>
  <si>
    <t>Topla asfaltna masa za izravnave AC 32 base B 50/70 A4</t>
  </si>
  <si>
    <t>Bitumenska lepilna masa (Dilaplast)</t>
  </si>
  <si>
    <t>Bitumenska zalivna masa - Texabit</t>
  </si>
  <si>
    <t>Beton (C12/15) XC0</t>
  </si>
  <si>
    <t>m3</t>
  </si>
  <si>
    <t>Beton (C16/20) XC0</t>
  </si>
  <si>
    <t>Beton (C20/25) XC1</t>
  </si>
  <si>
    <t>Beton (C25/30) XC2</t>
  </si>
  <si>
    <t>Beton (C30/37) XD3/XF4</t>
  </si>
  <si>
    <t>Betonska cev fi 50 cm</t>
  </si>
  <si>
    <t>kos</t>
  </si>
  <si>
    <t>Betonska cev fi 80 cm</t>
  </si>
  <si>
    <t>Betonski temelj FI 30, L= 0.5 m (C 16/20) brez droga, polproizvod</t>
  </si>
  <si>
    <t>Betonski venec za LTŽ ali kompozitni pokrov fi 60</t>
  </si>
  <si>
    <t>Kompozitni pokrov 15 ton fi 60 (protihrup.zaščita)</t>
  </si>
  <si>
    <t>Kompozitni pokrov 25 ton fi 60 (protihrup.zaščita)</t>
  </si>
  <si>
    <t>Kompozitni pokrov 40 ton fi 60 (protihrup.zaščita)</t>
  </si>
  <si>
    <t>LTŽ pokrov 15 ton FI 60 (zaklep in protihrupna zaščita)</t>
  </si>
  <si>
    <t>LTŽ pokrov 25 ton FI 60 (zaklep in protihrupna zaščita)</t>
  </si>
  <si>
    <t>LTŽ pokrov 40 ton FI 60 (zaklep in protihrupna zaščita)</t>
  </si>
  <si>
    <t>LTŽ rešetka 40 ton 40/40 - brez betonskega venca</t>
  </si>
  <si>
    <t>Pokrov betonski 60/60</t>
  </si>
  <si>
    <t>Pokrov betonski 80/80</t>
  </si>
  <si>
    <t>Pokrov betonski fi 60</t>
  </si>
  <si>
    <t>Pokrov betonski fi 80</t>
  </si>
  <si>
    <t>Robnik - betonski (15x25x100 cm) vtočni</t>
  </si>
  <si>
    <t>Robnik - betonski (15x25x100)</t>
  </si>
  <si>
    <t>Robnik - betonski (5x20x100 cm)</t>
  </si>
  <si>
    <t>Robnik - granitni, konusni</t>
  </si>
  <si>
    <t>Robnik - granitni, pravokotni (15x24 cm)</t>
  </si>
  <si>
    <t>Kamniti material za bankine (agregat 0/32)</t>
  </si>
  <si>
    <t>Kamniti material za makadamsko vozišče (agregat 0/16)</t>
  </si>
  <si>
    <t>Zalivna masa za rege</t>
  </si>
  <si>
    <t>Humus</t>
  </si>
  <si>
    <t>Vrečka za smeti 150l</t>
  </si>
  <si>
    <t>Skupaj materiali in storitve:</t>
  </si>
  <si>
    <t>Skupaj letno vzdrževanje:</t>
  </si>
  <si>
    <t>II zimsko vzdrževanje</t>
  </si>
  <si>
    <t>A. Cenik delovne sile</t>
  </si>
  <si>
    <t>Skupaj delovna sila:</t>
  </si>
  <si>
    <t>B. Cenik vozil – brez voznika</t>
  </si>
  <si>
    <t>Tovorno vozilo 10 - 15 ton</t>
  </si>
  <si>
    <t>Tovorno vozilo  15 ton</t>
  </si>
  <si>
    <t>Skupaj vozila – brez voznika:</t>
  </si>
  <si>
    <t>C. Cenik stroji – brez strojnika</t>
  </si>
  <si>
    <t>Vlečni -  posipalec</t>
  </si>
  <si>
    <t>Snežni plug širine 2,0 - 3,5m</t>
  </si>
  <si>
    <t>Snežni plug širine nad 3,5m</t>
  </si>
  <si>
    <t>Posipalec avtomatski od 1,5-4m3</t>
  </si>
  <si>
    <t>Posipalec avtomatski od 4-6m3</t>
  </si>
  <si>
    <t>Snežni rezkar - priključek</t>
  </si>
  <si>
    <t>Stranski odmetalec</t>
  </si>
  <si>
    <t>Skupaj stroji – brez strojnika:</t>
  </si>
  <si>
    <t>D. Cenik materialov</t>
  </si>
  <si>
    <t>Sol</t>
  </si>
  <si>
    <t>MgCl 22%</t>
  </si>
  <si>
    <t>t</t>
  </si>
  <si>
    <t>Mešanica pesek – sol 1:1</t>
  </si>
  <si>
    <t>Mešanica pesek – sol 1:2</t>
  </si>
  <si>
    <t>Hladna asfaltna masa - zimska</t>
  </si>
  <si>
    <t>Drobljenec 4-8 za mešanico</t>
  </si>
  <si>
    <t>kom</t>
  </si>
  <si>
    <t>Skupaj materiali:</t>
  </si>
  <si>
    <t>Skupaj zimsko vzdrževanje(A+B+C+D):</t>
  </si>
  <si>
    <t>III. Cestna signalizacija</t>
  </si>
  <si>
    <t>Ponudnik mora k ponudbi predložiti veljaven cenik cestne signalizacije</t>
  </si>
  <si>
    <t>REKAPITULACIJA</t>
  </si>
  <si>
    <t>I. Letno vzdrževanje</t>
  </si>
  <si>
    <t>II. Zimsko vzdrževanje</t>
  </si>
  <si>
    <t>SKUPAJ VZDRŽEVANJE brez DDV:</t>
  </si>
  <si>
    <t>Popust (v %):</t>
  </si>
  <si>
    <t>SKUPAJ VZDRŽEVANJE s popustom brez DDV</t>
  </si>
  <si>
    <t>DDV</t>
  </si>
  <si>
    <t>SKUPAJ VZDRŽEVANJE Z DDV:</t>
  </si>
  <si>
    <t>Podpisnik v imenu udeleženca:</t>
  </si>
  <si>
    <t>V/na</t>
  </si>
  <si>
    <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, dne </t>
    </r>
  </si>
  <si>
    <t>Ime in priimek:</t>
  </si>
  <si>
    <t>Podpis in žig:</t>
  </si>
  <si>
    <t>Cestar</t>
  </si>
  <si>
    <t>Preglednik</t>
  </si>
  <si>
    <t>Voznik</t>
  </si>
  <si>
    <t>Strojnik</t>
  </si>
  <si>
    <t>Tesar</t>
  </si>
  <si>
    <t>Zidar</t>
  </si>
  <si>
    <t>Tov. voz. 4 osno do 20 ton</t>
  </si>
  <si>
    <t>Krtača za čiščenje vozišča - sesalna</t>
  </si>
  <si>
    <t>Absorber</t>
  </si>
  <si>
    <t>Snežni kol</t>
  </si>
  <si>
    <t>Nakladač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</si>
</sst>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00000"/>
    <numFmt numFmtId="165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3" fontId="0" fillId="0" borderId="4" xfId="0" applyNumberFormat="1" applyBorder="1"/>
    <xf numFmtId="0" fontId="1" fillId="4" borderId="0" xfId="0" applyFont="1" applyFill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4" borderId="1" xfId="0" applyFill="1" applyBorder="1" applyAlignment="1" applyProtection="1">
      <alignment horizontal="left" vertical="top" wrapText="1"/>
      <protection hidden="1"/>
    </xf>
    <xf numFmtId="0" fontId="0" fillId="4" borderId="2" xfId="0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3" fontId="0" fillId="0" borderId="0" xfId="0" applyNumberFormat="1" applyAlignment="1" applyProtection="1">
      <alignment horizontal="left" vertical="top" wrapText="1"/>
      <protection hidden="1"/>
    </xf>
    <xf numFmtId="165" fontId="0" fillId="0" borderId="0" xfId="0" applyNumberFormat="1" applyAlignment="1" applyProtection="1">
      <alignment horizontal="left" vertical="top" wrapText="1"/>
      <protection hidden="1"/>
    </xf>
    <xf numFmtId="44" fontId="0" fillId="0" borderId="0" xfId="0" applyNumberFormat="1" applyAlignment="1" applyProtection="1">
      <alignment horizontal="left" vertical="top" wrapText="1"/>
      <protection hidden="1"/>
    </xf>
    <xf numFmtId="0" fontId="0" fillId="4" borderId="5" xfId="0" applyFill="1" applyBorder="1" applyAlignment="1" applyProtection="1">
      <alignment horizontal="left" vertical="top" wrapText="1"/>
      <protection hidden="1"/>
    </xf>
    <xf numFmtId="0" fontId="0" fillId="4" borderId="8" xfId="0" applyFill="1" applyBorder="1" applyAlignment="1" applyProtection="1">
      <alignment horizontal="left" vertical="top" wrapText="1"/>
      <protection hidden="1"/>
    </xf>
    <xf numFmtId="0" fontId="0" fillId="4" borderId="7" xfId="0" applyFill="1" applyBorder="1" applyAlignment="1" applyProtection="1">
      <alignment horizontal="left" vertical="top" wrapText="1"/>
      <protection hidden="1"/>
    </xf>
    <xf numFmtId="3" fontId="0" fillId="4" borderId="22" xfId="0" applyNumberFormat="1" applyFill="1" applyBorder="1" applyAlignment="1" applyProtection="1">
      <alignment horizontal="left" vertical="top" wrapText="1"/>
      <protection hidden="1"/>
    </xf>
    <xf numFmtId="165" fontId="0" fillId="4" borderId="22" xfId="0" applyNumberFormat="1" applyFill="1" applyBorder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44" fontId="1" fillId="0" borderId="0" xfId="0" applyNumberFormat="1" applyFont="1" applyAlignment="1" applyProtection="1">
      <alignment horizontal="right" vertical="top" wrapText="1"/>
      <protection hidden="1"/>
    </xf>
    <xf numFmtId="0" fontId="1" fillId="0" borderId="24" xfId="0" applyFont="1" applyBorder="1" applyAlignment="1" applyProtection="1">
      <alignment vertical="top" wrapText="1"/>
      <protection hidden="1"/>
    </xf>
    <xf numFmtId="3" fontId="1" fillId="0" borderId="0" xfId="0" applyNumberFormat="1" applyFont="1" applyAlignment="1" applyProtection="1">
      <alignment vertical="top" wrapText="1"/>
      <protection hidden="1"/>
    </xf>
    <xf numFmtId="165" fontId="1" fillId="0" borderId="0" xfId="0" applyNumberFormat="1" applyFont="1" applyAlignment="1" applyProtection="1">
      <alignment vertical="top" wrapText="1"/>
      <protection hidden="1"/>
    </xf>
    <xf numFmtId="44" fontId="1" fillId="0" borderId="0" xfId="0" applyNumberFormat="1" applyFont="1" applyAlignment="1" applyProtection="1">
      <alignment vertical="top" wrapText="1"/>
      <protection hidden="1"/>
    </xf>
    <xf numFmtId="0" fontId="0" fillId="0" borderId="24" xfId="0" applyBorder="1" applyAlignment="1" applyProtection="1">
      <alignment vertical="top" wrapText="1"/>
      <protection hidden="1"/>
    </xf>
    <xf numFmtId="3" fontId="0" fillId="0" borderId="0" xfId="0" applyNumberFormat="1" applyAlignment="1" applyProtection="1">
      <alignment vertical="top" wrapText="1"/>
      <protection hidden="1"/>
    </xf>
    <xf numFmtId="165" fontId="0" fillId="0" borderId="0" xfId="0" applyNumberFormat="1" applyAlignment="1" applyProtection="1">
      <alignment vertical="top" wrapText="1"/>
      <protection hidden="1"/>
    </xf>
    <xf numFmtId="44" fontId="0" fillId="0" borderId="0" xfId="0" applyNumberFormat="1" applyAlignment="1" applyProtection="1">
      <alignment vertical="top" wrapText="1"/>
      <protection hidden="1"/>
    </xf>
    <xf numFmtId="0" fontId="0" fillId="4" borderId="1" xfId="0" applyFill="1" applyBorder="1" applyAlignment="1" applyProtection="1">
      <alignment horizontal="left" vertical="center" wrapText="1"/>
      <protection hidden="1"/>
    </xf>
    <xf numFmtId="3" fontId="0" fillId="4" borderId="0" xfId="0" applyNumberFormat="1" applyFill="1" applyAlignment="1" applyProtection="1">
      <alignment horizontal="left" wrapText="1"/>
      <protection hidden="1"/>
    </xf>
    <xf numFmtId="165" fontId="0" fillId="4" borderId="0" xfId="0" applyNumberFormat="1" applyFill="1" applyAlignment="1" applyProtection="1">
      <alignment horizontal="left" wrapText="1"/>
      <protection hidden="1"/>
    </xf>
    <xf numFmtId="44" fontId="0" fillId="4" borderId="0" xfId="0" applyNumberFormat="1" applyFill="1" applyAlignment="1" applyProtection="1">
      <alignment horizontal="left" wrapText="1"/>
      <protection hidden="1"/>
    </xf>
    <xf numFmtId="44" fontId="0" fillId="4" borderId="0" xfId="0" applyNumberFormat="1" applyFill="1" applyAlignment="1" applyProtection="1">
      <alignment horizontal="right" vertical="center" wrapText="1"/>
      <protection hidden="1"/>
    </xf>
    <xf numFmtId="44" fontId="0" fillId="4" borderId="0" xfId="0" applyNumberFormat="1" applyFill="1" applyAlignment="1" applyProtection="1">
      <alignment wrapText="1"/>
      <protection hidden="1"/>
    </xf>
    <xf numFmtId="0" fontId="0" fillId="4" borderId="0" xfId="0" applyFill="1" applyAlignment="1" applyProtection="1">
      <alignment wrapText="1"/>
      <protection hidden="1"/>
    </xf>
    <xf numFmtId="44" fontId="1" fillId="4" borderId="0" xfId="0" applyNumberFormat="1" applyFont="1" applyFill="1" applyAlignment="1" applyProtection="1">
      <alignment horizontal="right" vertical="center" wrapText="1"/>
      <protection hidden="1"/>
    </xf>
    <xf numFmtId="44" fontId="1" fillId="4" borderId="0" xfId="0" applyNumberFormat="1" applyFont="1" applyFill="1" applyAlignment="1" applyProtection="1">
      <alignment wrapText="1"/>
      <protection hidden="1"/>
    </xf>
    <xf numFmtId="3" fontId="1" fillId="4" borderId="0" xfId="0" applyNumberFormat="1" applyFont="1" applyFill="1" applyAlignment="1" applyProtection="1">
      <alignment horizontal="left" wrapText="1"/>
      <protection hidden="1"/>
    </xf>
    <xf numFmtId="44" fontId="1" fillId="4" borderId="0" xfId="0" applyNumberFormat="1" applyFont="1" applyFill="1" applyAlignment="1" applyProtection="1">
      <alignment horizontal="left" wrapText="1"/>
      <protection hidden="1"/>
    </xf>
    <xf numFmtId="10" fontId="1" fillId="0" borderId="0" xfId="0" applyNumberFormat="1" applyFont="1" applyAlignment="1" applyProtection="1">
      <alignment horizontal="left" vertical="center" wrapText="1"/>
      <protection locked="0"/>
    </xf>
    <xf numFmtId="44" fontId="0" fillId="0" borderId="0" xfId="0" applyNumberFormat="1" applyAlignment="1" applyProtection="1">
      <alignment horizontal="left" wrapText="1"/>
      <protection hidden="1"/>
    </xf>
    <xf numFmtId="0" fontId="8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9" fillId="2" borderId="0" xfId="0" applyFont="1" applyFill="1" applyProtection="1">
      <protection locked="0"/>
    </xf>
    <xf numFmtId="0" fontId="1" fillId="4" borderId="1" xfId="0" applyFont="1" applyFill="1" applyBorder="1" applyAlignment="1" applyProtection="1">
      <alignment horizontal="center" vertical="top" wrapText="1"/>
      <protection hidden="1"/>
    </xf>
    <xf numFmtId="3" fontId="1" fillId="4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4" borderId="1" xfId="0" applyNumberFormat="1" applyFont="1" applyFill="1" applyBorder="1" applyAlignment="1" applyProtection="1">
      <alignment horizontal="center" vertical="top" wrapText="1"/>
      <protection hidden="1"/>
    </xf>
    <xf numFmtId="44" fontId="1" fillId="4" borderId="1" xfId="0" applyNumberFormat="1" applyFont="1" applyFill="1" applyBorder="1" applyAlignment="1" applyProtection="1">
      <alignment horizontal="center" vertical="top" wrapText="1"/>
      <protection hidden="1"/>
    </xf>
    <xf numFmtId="3" fontId="0" fillId="4" borderId="1" xfId="0" applyNumberFormat="1" applyFill="1" applyBorder="1" applyAlignment="1" applyProtection="1">
      <alignment horizontal="left" vertical="center" wrapText="1"/>
      <protection hidden="1"/>
    </xf>
    <xf numFmtId="165" fontId="0" fillId="0" borderId="1" xfId="0" applyNumberFormat="1" applyBorder="1" applyAlignment="1" applyProtection="1">
      <alignment horizontal="left" vertical="center" wrapText="1"/>
      <protection locked="0"/>
    </xf>
    <xf numFmtId="44" fontId="0" fillId="4" borderId="1" xfId="0" applyNumberForma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left"/>
    </xf>
    <xf numFmtId="3" fontId="0" fillId="4" borderId="2" xfId="0" applyNumberFormat="1" applyFill="1" applyBorder="1" applyAlignment="1" applyProtection="1">
      <alignment horizontal="left" vertical="center" wrapText="1"/>
      <protection hidden="1"/>
    </xf>
    <xf numFmtId="165" fontId="0" fillId="0" borderId="2" xfId="0" applyNumberFormat="1" applyBorder="1" applyAlignment="1" applyProtection="1">
      <alignment horizontal="left" vertical="center" wrapText="1"/>
      <protection locked="0"/>
    </xf>
    <xf numFmtId="0" fontId="4" fillId="4" borderId="2" xfId="0" applyFont="1" applyFill="1" applyBorder="1" applyAlignment="1" applyProtection="1">
      <alignment horizontal="left" vertical="top" wrapText="1"/>
      <protection hidden="1"/>
    </xf>
    <xf numFmtId="44" fontId="0" fillId="4" borderId="5" xfId="0" applyNumberForma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left" vertical="top" wrapText="1"/>
      <protection hidden="1"/>
    </xf>
    <xf numFmtId="44" fontId="1" fillId="4" borderId="5" xfId="0" applyNumberFormat="1" applyFont="1" applyFill="1" applyBorder="1" applyAlignment="1" applyProtection="1">
      <alignment horizontal="left" vertical="top" wrapText="1"/>
      <protection hidden="1"/>
    </xf>
    <xf numFmtId="0" fontId="4" fillId="4" borderId="5" xfId="0" applyFont="1" applyFill="1" applyBorder="1" applyAlignment="1" applyProtection="1">
      <alignment horizontal="left" vertical="top" wrapText="1"/>
      <protection hidden="1"/>
    </xf>
    <xf numFmtId="3" fontId="0" fillId="4" borderId="5" xfId="0" applyNumberFormat="1" applyFill="1" applyBorder="1" applyAlignment="1" applyProtection="1">
      <alignment horizontal="left" vertical="center" wrapText="1"/>
      <protection hidden="1"/>
    </xf>
    <xf numFmtId="165" fontId="0" fillId="0" borderId="5" xfId="0" applyNumberFormat="1" applyBorder="1" applyAlignment="1" applyProtection="1">
      <alignment horizontal="left" vertical="center" wrapText="1"/>
      <protection locked="0"/>
    </xf>
    <xf numFmtId="0" fontId="4" fillId="4" borderId="6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4" fillId="4" borderId="9" xfId="0" applyFont="1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0" fillId="4" borderId="17" xfId="0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4" borderId="18" xfId="0" applyFill="1" applyBorder="1" applyAlignment="1">
      <alignment horizontal="left"/>
    </xf>
    <xf numFmtId="0" fontId="0" fillId="4" borderId="19" xfId="0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4" fillId="4" borderId="20" xfId="0" applyFont="1" applyFill="1" applyBorder="1" applyAlignment="1">
      <alignment horizontal="left" wrapText="1"/>
    </xf>
    <xf numFmtId="0" fontId="1" fillId="4" borderId="21" xfId="0" applyFont="1" applyFill="1" applyBorder="1" applyAlignment="1" applyProtection="1">
      <alignment horizontal="left" vertical="top" wrapText="1"/>
      <protection hidden="1"/>
    </xf>
    <xf numFmtId="0" fontId="0" fillId="4" borderId="22" xfId="0" applyFill="1" applyBorder="1" applyAlignment="1" applyProtection="1">
      <alignment horizontal="left" vertical="top" wrapText="1"/>
      <protection hidden="1"/>
    </xf>
    <xf numFmtId="44" fontId="1" fillId="4" borderId="23" xfId="0" applyNumberFormat="1" applyFont="1" applyFill="1" applyBorder="1" applyAlignment="1" applyProtection="1">
      <alignment horizontal="left" vertical="top" wrapText="1"/>
      <protection hidden="1"/>
    </xf>
    <xf numFmtId="0" fontId="0" fillId="4" borderId="9" xfId="0" applyFill="1" applyBorder="1" applyAlignment="1">
      <alignment horizontal="left" wrapText="1"/>
    </xf>
    <xf numFmtId="0" fontId="0" fillId="4" borderId="13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0" fillId="4" borderId="24" xfId="0" applyFill="1" applyBorder="1" applyAlignment="1" applyProtection="1">
      <alignment horizontal="left" vertical="top" wrapText="1"/>
      <protection hidden="1"/>
    </xf>
    <xf numFmtId="0" fontId="0" fillId="4" borderId="0" xfId="0" applyFill="1" applyAlignment="1" applyProtection="1">
      <alignment horizontal="left" vertical="top" wrapText="1"/>
      <protection hidden="1"/>
    </xf>
    <xf numFmtId="3" fontId="0" fillId="4" borderId="0" xfId="0" applyNumberFormat="1" applyFill="1" applyAlignment="1" applyProtection="1">
      <alignment horizontal="left" vertical="top" wrapText="1"/>
      <protection hidden="1"/>
    </xf>
    <xf numFmtId="165" fontId="0" fillId="4" borderId="0" xfId="0" applyNumberFormat="1" applyFill="1" applyAlignment="1" applyProtection="1">
      <alignment horizontal="left" vertical="top" wrapText="1"/>
      <protection hidden="1"/>
    </xf>
    <xf numFmtId="44" fontId="0" fillId="4" borderId="0" xfId="0" applyNumberFormat="1" applyFill="1" applyAlignment="1" applyProtection="1">
      <alignment horizontal="left" vertical="top" wrapText="1"/>
      <protection hidden="1"/>
    </xf>
    <xf numFmtId="165" fontId="0" fillId="4" borderId="22" xfId="0" applyNumberFormat="1" applyFill="1" applyBorder="1" applyAlignment="1" applyProtection="1">
      <alignment horizontal="left" wrapText="1"/>
      <protection hidden="1"/>
    </xf>
    <xf numFmtId="44" fontId="0" fillId="4" borderId="23" xfId="0" applyNumberFormat="1" applyFill="1" applyBorder="1" applyAlignment="1" applyProtection="1">
      <alignment horizontal="left" wrapText="1"/>
      <protection hidden="1"/>
    </xf>
    <xf numFmtId="0" fontId="0" fillId="4" borderId="25" xfId="0" applyFill="1" applyBorder="1" applyAlignment="1">
      <alignment horizontal="left" wrapText="1"/>
    </xf>
    <xf numFmtId="0" fontId="7" fillId="4" borderId="0" xfId="0" applyFont="1" applyFill="1" applyAlignment="1" applyProtection="1">
      <alignment wrapText="1"/>
      <protection hidden="1"/>
    </xf>
    <xf numFmtId="0" fontId="1" fillId="4" borderId="0" xfId="0" applyFont="1" applyFill="1" applyAlignment="1" applyProtection="1">
      <alignment wrapText="1"/>
      <protection hidden="1"/>
    </xf>
    <xf numFmtId="0" fontId="1" fillId="4" borderId="5" xfId="0" applyFont="1" applyFill="1" applyBorder="1" applyAlignment="1" applyProtection="1">
      <alignment horizontal="left" vertical="top" wrapText="1"/>
      <protection hidden="1"/>
    </xf>
    <xf numFmtId="0" fontId="1" fillId="4" borderId="14" xfId="0" applyFont="1" applyFill="1" applyBorder="1" applyAlignment="1" applyProtection="1">
      <alignment horizontal="left" vertical="top" wrapText="1"/>
      <protection hidden="1"/>
    </xf>
    <xf numFmtId="0" fontId="1" fillId="4" borderId="15" xfId="0" applyFont="1" applyFill="1" applyBorder="1" applyAlignment="1" applyProtection="1">
      <alignment horizontal="left" vertical="top" wrapText="1"/>
      <protection hidden="1"/>
    </xf>
    <xf numFmtId="0" fontId="1" fillId="4" borderId="16" xfId="0" applyFont="1" applyFill="1" applyBorder="1" applyAlignment="1" applyProtection="1">
      <alignment horizontal="left" vertical="top" wrapText="1"/>
      <protection hidden="1"/>
    </xf>
    <xf numFmtId="0" fontId="1" fillId="4" borderId="21" xfId="0" applyFont="1" applyFill="1" applyBorder="1" applyAlignment="1" applyProtection="1">
      <alignment horizontal="left" vertical="top" wrapText="1"/>
      <protection hidden="1"/>
    </xf>
    <xf numFmtId="0" fontId="1" fillId="4" borderId="22" xfId="0" applyFont="1" applyFill="1" applyBorder="1" applyAlignment="1" applyProtection="1">
      <alignment horizontal="left" vertical="top" wrapText="1"/>
      <protection hidden="1"/>
    </xf>
    <xf numFmtId="0" fontId="9" fillId="2" borderId="0" xfId="0" applyFont="1" applyFill="1" applyProtection="1">
      <protection locked="0"/>
    </xf>
    <xf numFmtId="0" fontId="0" fillId="4" borderId="0" xfId="0" applyFill="1" applyAlignment="1" applyProtection="1">
      <alignment wrapText="1"/>
      <protection hidden="1"/>
    </xf>
    <xf numFmtId="0" fontId="4" fillId="4" borderId="1" xfId="0" applyFont="1" applyFill="1" applyBorder="1" applyAlignment="1">
      <alignment horizontal="left"/>
    </xf>
    <xf numFmtId="0" fontId="4" fillId="4" borderId="13" xfId="0" applyFon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E864-5724-4C3F-93B1-3C12C836188B}">
  <dimension ref="A1:F193"/>
  <sheetViews>
    <sheetView tabSelected="1" workbookViewId="0">
      <selection activeCell="A160" sqref="A160"/>
    </sheetView>
  </sheetViews>
  <sheetFormatPr defaultRowHeight="15" x14ac:dyDescent="0.25"/>
  <cols>
    <col min="1" max="1" width="24.7109375" customWidth="1"/>
    <col min="2" max="2" width="11.28515625" customWidth="1"/>
    <col min="3" max="3" width="17.28515625" customWidth="1"/>
    <col min="4" max="4" width="15.85546875" customWidth="1"/>
    <col min="5" max="5" width="18" customWidth="1"/>
  </cols>
  <sheetData>
    <row r="1" spans="1:6" x14ac:dyDescent="0.25">
      <c r="A1" s="102" t="s">
        <v>22</v>
      </c>
      <c r="B1" s="102"/>
      <c r="C1" s="102"/>
      <c r="D1" s="102"/>
      <c r="E1" s="102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13" t="s">
        <v>23</v>
      </c>
      <c r="B3" s="13"/>
      <c r="C3" s="4"/>
      <c r="D3" s="4"/>
      <c r="E3" s="4"/>
      <c r="F3" s="4"/>
    </row>
    <row r="4" spans="1:6" x14ac:dyDescent="0.25">
      <c r="A4" s="14"/>
      <c r="B4" s="14"/>
      <c r="C4" s="4"/>
      <c r="D4" s="4"/>
      <c r="E4" s="4"/>
      <c r="F4" s="4"/>
    </row>
    <row r="5" spans="1:6" ht="30" x14ac:dyDescent="0.25">
      <c r="A5" s="52" t="s">
        <v>24</v>
      </c>
      <c r="B5" s="52" t="s">
        <v>25</v>
      </c>
      <c r="C5" s="53" t="s">
        <v>26</v>
      </c>
      <c r="D5" s="54" t="s">
        <v>27</v>
      </c>
      <c r="E5" s="55" t="s">
        <v>28</v>
      </c>
      <c r="F5" s="4"/>
    </row>
    <row r="6" spans="1:6" s="59" customFormat="1" x14ac:dyDescent="0.25">
      <c r="A6" s="15" t="s">
        <v>176</v>
      </c>
      <c r="B6" s="15" t="s">
        <v>29</v>
      </c>
      <c r="C6" s="56">
        <v>1553</v>
      </c>
      <c r="D6" s="57"/>
      <c r="E6" s="58">
        <f>C6*D6</f>
        <v>0</v>
      </c>
    </row>
    <row r="7" spans="1:6" s="59" customFormat="1" x14ac:dyDescent="0.25">
      <c r="A7" s="15" t="s">
        <v>177</v>
      </c>
      <c r="B7" s="15" t="s">
        <v>29</v>
      </c>
      <c r="C7" s="56">
        <v>700</v>
      </c>
      <c r="D7" s="57"/>
      <c r="E7" s="58">
        <f t="shared" ref="E7:E12" si="0">C7*D7</f>
        <v>0</v>
      </c>
    </row>
    <row r="8" spans="1:6" s="59" customFormat="1" x14ac:dyDescent="0.25">
      <c r="A8" s="15" t="s">
        <v>178</v>
      </c>
      <c r="B8" s="15" t="s">
        <v>29</v>
      </c>
      <c r="C8" s="56">
        <v>930</v>
      </c>
      <c r="D8" s="57"/>
      <c r="E8" s="58">
        <f t="shared" si="0"/>
        <v>0</v>
      </c>
    </row>
    <row r="9" spans="1:6" s="59" customFormat="1" x14ac:dyDescent="0.25">
      <c r="A9" s="15" t="s">
        <v>179</v>
      </c>
      <c r="B9" s="15" t="s">
        <v>29</v>
      </c>
      <c r="C9" s="56">
        <v>421</v>
      </c>
      <c r="D9" s="57"/>
      <c r="E9" s="58">
        <f t="shared" si="0"/>
        <v>0</v>
      </c>
    </row>
    <row r="10" spans="1:6" s="59" customFormat="1" x14ac:dyDescent="0.25">
      <c r="A10" s="16" t="s">
        <v>30</v>
      </c>
      <c r="B10" s="16" t="s">
        <v>29</v>
      </c>
      <c r="C10" s="60">
        <v>10</v>
      </c>
      <c r="D10" s="61"/>
      <c r="E10" s="58">
        <f t="shared" si="0"/>
        <v>0</v>
      </c>
    </row>
    <row r="11" spans="1:6" s="59" customFormat="1" x14ac:dyDescent="0.25">
      <c r="A11" s="62" t="s">
        <v>180</v>
      </c>
      <c r="B11" s="16" t="s">
        <v>29</v>
      </c>
      <c r="C11" s="60">
        <v>10</v>
      </c>
      <c r="D11" s="61"/>
      <c r="E11" s="63">
        <f t="shared" si="0"/>
        <v>0</v>
      </c>
    </row>
    <row r="12" spans="1:6" s="59" customFormat="1" x14ac:dyDescent="0.25">
      <c r="A12" s="64" t="s">
        <v>181</v>
      </c>
      <c r="B12" s="15" t="s">
        <v>29</v>
      </c>
      <c r="C12" s="56">
        <v>10</v>
      </c>
      <c r="D12" s="57"/>
      <c r="E12" s="63">
        <f t="shared" si="0"/>
        <v>0</v>
      </c>
    </row>
    <row r="13" spans="1:6" s="59" customFormat="1" x14ac:dyDescent="0.25">
      <c r="A13" s="103" t="s">
        <v>31</v>
      </c>
      <c r="B13" s="103"/>
      <c r="C13" s="103"/>
      <c r="D13" s="103"/>
      <c r="E13" s="65">
        <f>SUM(E6:E12)</f>
        <v>0</v>
      </c>
    </row>
    <row r="14" spans="1:6" x14ac:dyDescent="0.25">
      <c r="A14" s="17"/>
      <c r="B14" s="17"/>
      <c r="C14" s="18"/>
      <c r="D14" s="19"/>
      <c r="E14" s="20"/>
      <c r="F14" s="4"/>
    </row>
    <row r="15" spans="1:6" ht="30" x14ac:dyDescent="0.25">
      <c r="A15" s="52" t="s">
        <v>32</v>
      </c>
      <c r="B15" s="52" t="s">
        <v>25</v>
      </c>
      <c r="C15" s="53" t="s">
        <v>26</v>
      </c>
      <c r="D15" s="54" t="s">
        <v>27</v>
      </c>
      <c r="E15" s="55" t="s">
        <v>28</v>
      </c>
      <c r="F15" s="4"/>
    </row>
    <row r="16" spans="1:6" s="59" customFormat="1" ht="30" x14ac:dyDescent="0.25">
      <c r="A16" s="66" t="s">
        <v>33</v>
      </c>
      <c r="B16" s="15" t="s">
        <v>29</v>
      </c>
      <c r="C16" s="56">
        <v>180</v>
      </c>
      <c r="D16" s="57"/>
      <c r="E16" s="58">
        <f t="shared" ref="E16:E31" si="1">C16*D16</f>
        <v>0</v>
      </c>
    </row>
    <row r="17" spans="1:5" s="59" customFormat="1" x14ac:dyDescent="0.25">
      <c r="A17" s="15" t="s">
        <v>34</v>
      </c>
      <c r="B17" s="15" t="s">
        <v>29</v>
      </c>
      <c r="C17" s="56">
        <v>180</v>
      </c>
      <c r="D17" s="57"/>
      <c r="E17" s="58">
        <f t="shared" si="1"/>
        <v>0</v>
      </c>
    </row>
    <row r="18" spans="1:5" s="59" customFormat="1" ht="30" x14ac:dyDescent="0.25">
      <c r="A18" s="21" t="s">
        <v>35</v>
      </c>
      <c r="B18" s="21" t="s">
        <v>29</v>
      </c>
      <c r="C18" s="67">
        <v>303</v>
      </c>
      <c r="D18" s="68"/>
      <c r="E18" s="58">
        <f t="shared" si="1"/>
        <v>0</v>
      </c>
    </row>
    <row r="19" spans="1:5" s="59" customFormat="1" x14ac:dyDescent="0.25">
      <c r="A19" s="15" t="s">
        <v>36</v>
      </c>
      <c r="B19" s="21" t="s">
        <v>29</v>
      </c>
      <c r="C19" s="67">
        <v>203</v>
      </c>
      <c r="D19" s="68"/>
      <c r="E19" s="58">
        <f t="shared" si="1"/>
        <v>0</v>
      </c>
    </row>
    <row r="20" spans="1:5" s="59" customFormat="1" x14ac:dyDescent="0.25">
      <c r="A20" s="15" t="s">
        <v>37</v>
      </c>
      <c r="B20" s="15" t="s">
        <v>29</v>
      </c>
      <c r="C20" s="56">
        <v>203</v>
      </c>
      <c r="D20" s="57"/>
      <c r="E20" s="58">
        <f t="shared" si="1"/>
        <v>0</v>
      </c>
    </row>
    <row r="21" spans="1:5" s="59" customFormat="1" ht="45" x14ac:dyDescent="0.25">
      <c r="A21" s="15" t="s">
        <v>38</v>
      </c>
      <c r="B21" s="15" t="s">
        <v>29</v>
      </c>
      <c r="C21" s="56">
        <v>10</v>
      </c>
      <c r="D21" s="57"/>
      <c r="E21" s="58">
        <f t="shared" si="1"/>
        <v>0</v>
      </c>
    </row>
    <row r="22" spans="1:5" s="59" customFormat="1" x14ac:dyDescent="0.25">
      <c r="A22" s="69" t="s">
        <v>182</v>
      </c>
      <c r="B22" s="70" t="s">
        <v>29</v>
      </c>
      <c r="C22" s="60">
        <v>103</v>
      </c>
      <c r="D22" s="61"/>
      <c r="E22" s="58">
        <f t="shared" si="1"/>
        <v>0</v>
      </c>
    </row>
    <row r="23" spans="1:5" s="59" customFormat="1" x14ac:dyDescent="0.25">
      <c r="A23" s="111" t="s">
        <v>39</v>
      </c>
      <c r="B23" s="71" t="s">
        <v>29</v>
      </c>
      <c r="C23" s="60">
        <v>10</v>
      </c>
      <c r="D23" s="61"/>
      <c r="E23" s="58">
        <f t="shared" si="1"/>
        <v>0</v>
      </c>
    </row>
    <row r="24" spans="1:5" s="59" customFormat="1" x14ac:dyDescent="0.25">
      <c r="A24" s="64" t="s">
        <v>40</v>
      </c>
      <c r="B24" s="15" t="s">
        <v>29</v>
      </c>
      <c r="C24" s="60">
        <v>10</v>
      </c>
      <c r="D24" s="61"/>
      <c r="E24" s="58">
        <f t="shared" si="1"/>
        <v>0</v>
      </c>
    </row>
    <row r="25" spans="1:5" s="59" customFormat="1" x14ac:dyDescent="0.25">
      <c r="A25" s="64" t="s">
        <v>41</v>
      </c>
      <c r="B25" s="15" t="s">
        <v>29</v>
      </c>
      <c r="C25" s="56">
        <v>20</v>
      </c>
      <c r="D25" s="57"/>
      <c r="E25" s="58">
        <f t="shared" si="1"/>
        <v>0</v>
      </c>
    </row>
    <row r="26" spans="1:5" s="59" customFormat="1" ht="45" x14ac:dyDescent="0.25">
      <c r="A26" s="66" t="s">
        <v>42</v>
      </c>
      <c r="B26" s="21" t="s">
        <v>29</v>
      </c>
      <c r="C26" s="67">
        <v>10</v>
      </c>
      <c r="D26" s="68"/>
      <c r="E26" s="58">
        <f t="shared" si="1"/>
        <v>0</v>
      </c>
    </row>
    <row r="27" spans="1:5" s="59" customFormat="1" x14ac:dyDescent="0.25">
      <c r="A27" s="64" t="s">
        <v>43</v>
      </c>
      <c r="B27" s="15" t="s">
        <v>29</v>
      </c>
      <c r="C27" s="56">
        <v>5</v>
      </c>
      <c r="D27" s="57"/>
      <c r="E27" s="58">
        <f t="shared" si="1"/>
        <v>0</v>
      </c>
    </row>
    <row r="28" spans="1:5" s="59" customFormat="1" x14ac:dyDescent="0.25">
      <c r="A28" s="72" t="s">
        <v>44</v>
      </c>
      <c r="B28" s="73" t="s">
        <v>29</v>
      </c>
      <c r="C28" s="56">
        <v>20</v>
      </c>
      <c r="D28" s="57"/>
      <c r="E28" s="58">
        <f t="shared" si="1"/>
        <v>0</v>
      </c>
    </row>
    <row r="29" spans="1:5" s="59" customFormat="1" x14ac:dyDescent="0.25">
      <c r="A29" s="74" t="s">
        <v>45</v>
      </c>
      <c r="B29" s="75" t="s">
        <v>29</v>
      </c>
      <c r="C29" s="56">
        <v>10</v>
      </c>
      <c r="D29" s="57"/>
      <c r="E29" s="58">
        <f t="shared" si="1"/>
        <v>0</v>
      </c>
    </row>
    <row r="30" spans="1:5" s="59" customFormat="1" x14ac:dyDescent="0.25">
      <c r="A30" s="15" t="s">
        <v>46</v>
      </c>
      <c r="B30" s="15" t="s">
        <v>29</v>
      </c>
      <c r="C30" s="56">
        <v>3</v>
      </c>
      <c r="D30" s="57"/>
      <c r="E30" s="58">
        <f t="shared" si="1"/>
        <v>0</v>
      </c>
    </row>
    <row r="31" spans="1:5" s="59" customFormat="1" x14ac:dyDescent="0.25">
      <c r="A31" s="15" t="s">
        <v>47</v>
      </c>
      <c r="B31" s="15" t="s">
        <v>29</v>
      </c>
      <c r="C31" s="56">
        <v>10</v>
      </c>
      <c r="D31" s="57"/>
      <c r="E31" s="58">
        <f t="shared" si="1"/>
        <v>0</v>
      </c>
    </row>
    <row r="32" spans="1:5" s="59" customFormat="1" x14ac:dyDescent="0.25">
      <c r="A32" s="103" t="s">
        <v>31</v>
      </c>
      <c r="B32" s="103"/>
      <c r="C32" s="103"/>
      <c r="D32" s="103"/>
      <c r="E32" s="65">
        <f>SUM(E16:E31)</f>
        <v>0</v>
      </c>
    </row>
    <row r="33" spans="1:6" x14ac:dyDescent="0.25">
      <c r="A33" s="17"/>
      <c r="B33" s="17"/>
      <c r="C33" s="18"/>
      <c r="D33" s="19"/>
      <c r="E33" s="20"/>
      <c r="F33" s="4"/>
    </row>
    <row r="34" spans="1:6" ht="30" x14ac:dyDescent="0.25">
      <c r="A34" s="52" t="s">
        <v>48</v>
      </c>
      <c r="B34" s="52" t="s">
        <v>25</v>
      </c>
      <c r="C34" s="53" t="s">
        <v>26</v>
      </c>
      <c r="D34" s="54" t="s">
        <v>27</v>
      </c>
      <c r="E34" s="55" t="s">
        <v>28</v>
      </c>
      <c r="F34" s="4"/>
    </row>
    <row r="35" spans="1:6" s="59" customFormat="1" x14ac:dyDescent="0.25">
      <c r="A35" s="15" t="s">
        <v>49</v>
      </c>
      <c r="B35" s="15" t="s">
        <v>29</v>
      </c>
      <c r="C35" s="56">
        <v>8</v>
      </c>
      <c r="D35" s="57"/>
      <c r="E35" s="58">
        <f t="shared" ref="E35:E60" si="2">C35*D35</f>
        <v>0</v>
      </c>
    </row>
    <row r="36" spans="1:6" s="59" customFormat="1" x14ac:dyDescent="0.25">
      <c r="A36" s="15" t="s">
        <v>50</v>
      </c>
      <c r="B36" s="15" t="s">
        <v>29</v>
      </c>
      <c r="C36" s="56">
        <v>20</v>
      </c>
      <c r="D36" s="57"/>
      <c r="E36" s="58">
        <f t="shared" si="2"/>
        <v>0</v>
      </c>
    </row>
    <row r="37" spans="1:6" s="59" customFormat="1" x14ac:dyDescent="0.25">
      <c r="A37" s="15" t="s">
        <v>51</v>
      </c>
      <c r="B37" s="15" t="s">
        <v>29</v>
      </c>
      <c r="C37" s="56">
        <v>150</v>
      </c>
      <c r="D37" s="57"/>
      <c r="E37" s="58">
        <f t="shared" si="2"/>
        <v>0</v>
      </c>
    </row>
    <row r="38" spans="1:6" s="59" customFormat="1" ht="30" x14ac:dyDescent="0.25">
      <c r="A38" s="15" t="s">
        <v>52</v>
      </c>
      <c r="B38" s="15" t="s">
        <v>29</v>
      </c>
      <c r="C38" s="56">
        <v>10</v>
      </c>
      <c r="D38" s="57"/>
      <c r="E38" s="58">
        <f t="shared" si="2"/>
        <v>0</v>
      </c>
    </row>
    <row r="39" spans="1:6" s="59" customFormat="1" x14ac:dyDescent="0.25">
      <c r="A39" s="15" t="s">
        <v>53</v>
      </c>
      <c r="B39" s="15" t="s">
        <v>29</v>
      </c>
      <c r="C39" s="56">
        <v>10</v>
      </c>
      <c r="D39" s="57"/>
      <c r="E39" s="58">
        <f t="shared" si="2"/>
        <v>0</v>
      </c>
    </row>
    <row r="40" spans="1:6" s="59" customFormat="1" x14ac:dyDescent="0.25">
      <c r="A40" s="15" t="s">
        <v>54</v>
      </c>
      <c r="B40" s="15" t="s">
        <v>29</v>
      </c>
      <c r="C40" s="56">
        <v>20</v>
      </c>
      <c r="D40" s="57"/>
      <c r="E40" s="58">
        <f t="shared" si="2"/>
        <v>0</v>
      </c>
    </row>
    <row r="41" spans="1:6" s="59" customFormat="1" x14ac:dyDescent="0.25">
      <c r="A41" s="15" t="s">
        <v>55</v>
      </c>
      <c r="B41" s="15" t="s">
        <v>29</v>
      </c>
      <c r="C41" s="56">
        <v>10</v>
      </c>
      <c r="D41" s="57"/>
      <c r="E41" s="58">
        <f t="shared" si="2"/>
        <v>0</v>
      </c>
    </row>
    <row r="42" spans="1:6" s="59" customFormat="1" x14ac:dyDescent="0.25">
      <c r="A42" s="15" t="s">
        <v>56</v>
      </c>
      <c r="B42" s="15" t="s">
        <v>29</v>
      </c>
      <c r="C42" s="56">
        <v>10</v>
      </c>
      <c r="D42" s="57"/>
      <c r="E42" s="58">
        <f t="shared" si="2"/>
        <v>0</v>
      </c>
    </row>
    <row r="43" spans="1:6" s="59" customFormat="1" x14ac:dyDescent="0.25">
      <c r="A43" s="15" t="s">
        <v>57</v>
      </c>
      <c r="B43" s="15" t="s">
        <v>29</v>
      </c>
      <c r="C43" s="56">
        <v>15</v>
      </c>
      <c r="D43" s="57"/>
      <c r="E43" s="58">
        <f t="shared" si="2"/>
        <v>0</v>
      </c>
    </row>
    <row r="44" spans="1:6" s="59" customFormat="1" x14ac:dyDescent="0.25">
      <c r="A44" s="15" t="s">
        <v>58</v>
      </c>
      <c r="B44" s="15" t="s">
        <v>29</v>
      </c>
      <c r="C44" s="56">
        <v>5</v>
      </c>
      <c r="D44" s="57"/>
      <c r="E44" s="58">
        <f t="shared" si="2"/>
        <v>0</v>
      </c>
    </row>
    <row r="45" spans="1:6" s="59" customFormat="1" x14ac:dyDescent="0.25">
      <c r="A45" s="15" t="s">
        <v>59</v>
      </c>
      <c r="B45" s="15" t="s">
        <v>29</v>
      </c>
      <c r="C45" s="56">
        <v>5</v>
      </c>
      <c r="D45" s="57"/>
      <c r="E45" s="58">
        <f t="shared" si="2"/>
        <v>0</v>
      </c>
    </row>
    <row r="46" spans="1:6" s="59" customFormat="1" x14ac:dyDescent="0.25">
      <c r="A46" s="15" t="s">
        <v>60</v>
      </c>
      <c r="B46" s="15" t="s">
        <v>29</v>
      </c>
      <c r="C46" s="56">
        <v>15</v>
      </c>
      <c r="D46" s="57"/>
      <c r="E46" s="58">
        <f t="shared" si="2"/>
        <v>0</v>
      </c>
    </row>
    <row r="47" spans="1:6" s="59" customFormat="1" ht="30" x14ac:dyDescent="0.25">
      <c r="A47" s="15" t="s">
        <v>61</v>
      </c>
      <c r="B47" s="15" t="s">
        <v>29</v>
      </c>
      <c r="C47" s="56">
        <v>5</v>
      </c>
      <c r="D47" s="57"/>
      <c r="E47" s="58">
        <f t="shared" si="2"/>
        <v>0</v>
      </c>
    </row>
    <row r="48" spans="1:6" s="59" customFormat="1" x14ac:dyDescent="0.25">
      <c r="A48" s="15" t="s">
        <v>62</v>
      </c>
      <c r="B48" s="15" t="s">
        <v>29</v>
      </c>
      <c r="C48" s="56">
        <v>15</v>
      </c>
      <c r="D48" s="57"/>
      <c r="E48" s="58">
        <f t="shared" si="2"/>
        <v>0</v>
      </c>
    </row>
    <row r="49" spans="1:6" s="59" customFormat="1" x14ac:dyDescent="0.25">
      <c r="A49" s="16" t="s">
        <v>63</v>
      </c>
      <c r="B49" s="22" t="s">
        <v>29</v>
      </c>
      <c r="C49" s="56">
        <v>3</v>
      </c>
      <c r="D49" s="57"/>
      <c r="E49" s="58">
        <f t="shared" si="2"/>
        <v>0</v>
      </c>
    </row>
    <row r="50" spans="1:6" s="59" customFormat="1" x14ac:dyDescent="0.25">
      <c r="A50" s="16" t="s">
        <v>64</v>
      </c>
      <c r="B50" s="22" t="s">
        <v>29</v>
      </c>
      <c r="C50" s="56">
        <v>5</v>
      </c>
      <c r="D50" s="57"/>
      <c r="E50" s="58">
        <f t="shared" si="2"/>
        <v>0</v>
      </c>
    </row>
    <row r="51" spans="1:6" s="59" customFormat="1" x14ac:dyDescent="0.25">
      <c r="A51" s="16" t="s">
        <v>65</v>
      </c>
      <c r="B51" s="22" t="s">
        <v>29</v>
      </c>
      <c r="C51" s="56">
        <v>10</v>
      </c>
      <c r="D51" s="57"/>
      <c r="E51" s="58">
        <f t="shared" si="2"/>
        <v>0</v>
      </c>
    </row>
    <row r="52" spans="1:6" s="59" customFormat="1" x14ac:dyDescent="0.25">
      <c r="A52" s="16" t="s">
        <v>66</v>
      </c>
      <c r="B52" s="22" t="s">
        <v>29</v>
      </c>
      <c r="C52" s="56">
        <v>10</v>
      </c>
      <c r="D52" s="57"/>
      <c r="E52" s="58">
        <f t="shared" si="2"/>
        <v>0</v>
      </c>
    </row>
    <row r="53" spans="1:6" s="59" customFormat="1" x14ac:dyDescent="0.25">
      <c r="A53" s="15" t="s">
        <v>67</v>
      </c>
      <c r="B53" s="22" t="s">
        <v>29</v>
      </c>
      <c r="C53" s="56">
        <v>5</v>
      </c>
      <c r="D53" s="57"/>
      <c r="E53" s="58">
        <f t="shared" si="2"/>
        <v>0</v>
      </c>
    </row>
    <row r="54" spans="1:6" s="59" customFormat="1" x14ac:dyDescent="0.25">
      <c r="A54" s="72" t="s">
        <v>68</v>
      </c>
      <c r="B54" s="73" t="s">
        <v>29</v>
      </c>
      <c r="C54" s="56">
        <v>20</v>
      </c>
      <c r="D54" s="57"/>
      <c r="E54" s="58">
        <f t="shared" si="2"/>
        <v>0</v>
      </c>
    </row>
    <row r="55" spans="1:6" s="59" customFormat="1" x14ac:dyDescent="0.25">
      <c r="A55" s="76" t="s">
        <v>69</v>
      </c>
      <c r="B55" s="73" t="s">
        <v>29</v>
      </c>
      <c r="C55" s="56">
        <v>20</v>
      </c>
      <c r="D55" s="57"/>
      <c r="E55" s="58">
        <f t="shared" si="2"/>
        <v>0</v>
      </c>
    </row>
    <row r="56" spans="1:6" s="59" customFormat="1" x14ac:dyDescent="0.25">
      <c r="A56" s="76" t="s">
        <v>70</v>
      </c>
      <c r="B56" s="73" t="s">
        <v>29</v>
      </c>
      <c r="C56" s="56">
        <v>20</v>
      </c>
      <c r="D56" s="57"/>
      <c r="E56" s="58">
        <f t="shared" si="2"/>
        <v>0</v>
      </c>
    </row>
    <row r="57" spans="1:6" s="59" customFormat="1" x14ac:dyDescent="0.25">
      <c r="A57" s="76" t="s">
        <v>71</v>
      </c>
      <c r="B57" s="73" t="s">
        <v>29</v>
      </c>
      <c r="C57" s="56">
        <v>20</v>
      </c>
      <c r="D57" s="57"/>
      <c r="E57" s="58">
        <f t="shared" si="2"/>
        <v>0</v>
      </c>
    </row>
    <row r="58" spans="1:6" s="59" customFormat="1" x14ac:dyDescent="0.25">
      <c r="A58" s="76" t="s">
        <v>72</v>
      </c>
      <c r="B58" s="73" t="s">
        <v>29</v>
      </c>
      <c r="C58" s="56">
        <v>60</v>
      </c>
      <c r="D58" s="57"/>
      <c r="E58" s="58">
        <f t="shared" si="2"/>
        <v>0</v>
      </c>
    </row>
    <row r="59" spans="1:6" s="59" customFormat="1" x14ac:dyDescent="0.25">
      <c r="A59" s="76" t="s">
        <v>73</v>
      </c>
      <c r="B59" s="73" t="s">
        <v>29</v>
      </c>
      <c r="C59" s="56">
        <v>10</v>
      </c>
      <c r="D59" s="57"/>
      <c r="E59" s="58">
        <f t="shared" si="2"/>
        <v>0</v>
      </c>
    </row>
    <row r="60" spans="1:6" s="59" customFormat="1" x14ac:dyDescent="0.25">
      <c r="A60" s="74" t="s">
        <v>74</v>
      </c>
      <c r="B60" s="73" t="s">
        <v>29</v>
      </c>
      <c r="C60" s="56">
        <v>5</v>
      </c>
      <c r="D60" s="57"/>
      <c r="E60" s="58">
        <f t="shared" si="2"/>
        <v>0</v>
      </c>
    </row>
    <row r="61" spans="1:6" s="59" customFormat="1" x14ac:dyDescent="0.25">
      <c r="A61" s="15"/>
      <c r="B61" s="15"/>
      <c r="C61" s="56"/>
      <c r="D61" s="57"/>
      <c r="E61" s="58"/>
    </row>
    <row r="62" spans="1:6" s="59" customFormat="1" x14ac:dyDescent="0.25">
      <c r="A62" s="103" t="s">
        <v>31</v>
      </c>
      <c r="B62" s="103"/>
      <c r="C62" s="103"/>
      <c r="D62" s="103"/>
      <c r="E62" s="65">
        <f>SUM(E35:E60)</f>
        <v>0</v>
      </c>
    </row>
    <row r="63" spans="1:6" x14ac:dyDescent="0.25">
      <c r="A63" s="17"/>
      <c r="B63" s="17"/>
      <c r="C63" s="18"/>
      <c r="D63" s="19"/>
      <c r="E63" s="20"/>
      <c r="F63" s="4"/>
    </row>
    <row r="64" spans="1:6" ht="30" x14ac:dyDescent="0.25">
      <c r="A64" s="52" t="s">
        <v>75</v>
      </c>
      <c r="B64" s="52" t="s">
        <v>25</v>
      </c>
      <c r="C64" s="53" t="s">
        <v>26</v>
      </c>
      <c r="D64" s="54" t="s">
        <v>27</v>
      </c>
      <c r="E64" s="55" t="s">
        <v>28</v>
      </c>
      <c r="F64" s="4"/>
    </row>
    <row r="65" spans="1:6" s="59" customFormat="1" ht="30" x14ac:dyDescent="0.25">
      <c r="A65" s="64" t="s">
        <v>76</v>
      </c>
      <c r="B65" s="15" t="s">
        <v>29</v>
      </c>
      <c r="C65" s="56">
        <v>10</v>
      </c>
      <c r="D65" s="57"/>
      <c r="E65" s="58">
        <f t="shared" ref="E65:E69" si="3">C65*D65</f>
        <v>0</v>
      </c>
    </row>
    <row r="66" spans="1:6" s="59" customFormat="1" ht="30" x14ac:dyDescent="0.25">
      <c r="A66" s="64" t="s">
        <v>183</v>
      </c>
      <c r="B66" s="15" t="s">
        <v>29</v>
      </c>
      <c r="C66" s="56">
        <v>5</v>
      </c>
      <c r="D66" s="57"/>
      <c r="E66" s="58">
        <f t="shared" si="3"/>
        <v>0</v>
      </c>
    </row>
    <row r="67" spans="1:6" s="59" customFormat="1" ht="30" x14ac:dyDescent="0.25">
      <c r="A67" s="64" t="s">
        <v>77</v>
      </c>
      <c r="B67" s="15" t="s">
        <v>29</v>
      </c>
      <c r="C67" s="56">
        <v>5</v>
      </c>
      <c r="D67" s="57"/>
      <c r="E67" s="58">
        <f t="shared" si="3"/>
        <v>0</v>
      </c>
    </row>
    <row r="68" spans="1:6" s="59" customFormat="1" ht="30" x14ac:dyDescent="0.25">
      <c r="A68" s="64" t="s">
        <v>78</v>
      </c>
      <c r="B68" s="15" t="s">
        <v>29</v>
      </c>
      <c r="C68" s="60">
        <v>5</v>
      </c>
      <c r="D68" s="61"/>
      <c r="E68" s="58">
        <f t="shared" si="3"/>
        <v>0</v>
      </c>
    </row>
    <row r="69" spans="1:6" s="59" customFormat="1" ht="30" x14ac:dyDescent="0.25">
      <c r="A69" s="15" t="s">
        <v>79</v>
      </c>
      <c r="B69" s="15" t="s">
        <v>29</v>
      </c>
      <c r="C69" s="56">
        <v>5</v>
      </c>
      <c r="D69" s="57"/>
      <c r="E69" s="58">
        <f t="shared" si="3"/>
        <v>0</v>
      </c>
    </row>
    <row r="70" spans="1:6" s="59" customFormat="1" x14ac:dyDescent="0.25">
      <c r="A70" s="104" t="s">
        <v>80</v>
      </c>
      <c r="B70" s="105"/>
      <c r="C70" s="105"/>
      <c r="D70" s="106"/>
      <c r="E70" s="65">
        <f>SUM(E65:E69)</f>
        <v>0</v>
      </c>
    </row>
    <row r="71" spans="1:6" x14ac:dyDescent="0.25">
      <c r="A71" s="17"/>
      <c r="B71" s="17"/>
      <c r="C71" s="18"/>
      <c r="D71" s="19"/>
      <c r="E71" s="20"/>
      <c r="F71" s="4"/>
    </row>
    <row r="72" spans="1:6" ht="30" x14ac:dyDescent="0.25">
      <c r="A72" s="52" t="s">
        <v>81</v>
      </c>
      <c r="B72" s="52" t="s">
        <v>25</v>
      </c>
      <c r="C72" s="53" t="s">
        <v>26</v>
      </c>
      <c r="D72" s="54" t="s">
        <v>27</v>
      </c>
      <c r="E72" s="55" t="s">
        <v>28</v>
      </c>
      <c r="F72" s="4"/>
    </row>
    <row r="73" spans="1:6" s="59" customFormat="1" ht="30" x14ac:dyDescent="0.25">
      <c r="A73" s="72" t="s">
        <v>82</v>
      </c>
      <c r="B73" s="73" t="s">
        <v>83</v>
      </c>
      <c r="C73" s="56">
        <v>150</v>
      </c>
      <c r="D73" s="57"/>
      <c r="E73" s="58">
        <f t="shared" ref="E73:E118" si="4">C73*D73</f>
        <v>0</v>
      </c>
    </row>
    <row r="74" spans="1:6" s="59" customFormat="1" ht="30" x14ac:dyDescent="0.25">
      <c r="A74" s="112" t="s">
        <v>84</v>
      </c>
      <c r="B74" s="77" t="s">
        <v>85</v>
      </c>
      <c r="C74" s="56">
        <v>10</v>
      </c>
      <c r="D74" s="57"/>
      <c r="E74" s="58">
        <f t="shared" si="4"/>
        <v>0</v>
      </c>
    </row>
    <row r="75" spans="1:6" s="59" customFormat="1" ht="30" x14ac:dyDescent="0.25">
      <c r="A75" s="76" t="s">
        <v>86</v>
      </c>
      <c r="B75" s="23" t="s">
        <v>87</v>
      </c>
      <c r="C75" s="56">
        <v>200</v>
      </c>
      <c r="D75" s="57"/>
      <c r="E75" s="58">
        <f t="shared" si="4"/>
        <v>0</v>
      </c>
    </row>
    <row r="76" spans="1:6" s="59" customFormat="1" ht="30" x14ac:dyDescent="0.25">
      <c r="A76" s="76" t="s">
        <v>88</v>
      </c>
      <c r="B76" s="23" t="s">
        <v>87</v>
      </c>
      <c r="C76" s="56">
        <v>100</v>
      </c>
      <c r="D76" s="57"/>
      <c r="E76" s="58">
        <f t="shared" si="4"/>
        <v>0</v>
      </c>
    </row>
    <row r="77" spans="1:6" s="59" customFormat="1" x14ac:dyDescent="0.25">
      <c r="A77" s="15" t="s">
        <v>184</v>
      </c>
      <c r="B77" s="23" t="s">
        <v>83</v>
      </c>
      <c r="C77" s="56">
        <v>100</v>
      </c>
      <c r="D77" s="57"/>
      <c r="E77" s="58">
        <f t="shared" si="4"/>
        <v>0</v>
      </c>
    </row>
    <row r="78" spans="1:6" s="59" customFormat="1" ht="30" x14ac:dyDescent="0.25">
      <c r="A78" s="76" t="s">
        <v>89</v>
      </c>
      <c r="B78" s="73" t="s">
        <v>85</v>
      </c>
      <c r="C78" s="56">
        <v>20</v>
      </c>
      <c r="D78" s="57"/>
      <c r="E78" s="58">
        <f t="shared" si="4"/>
        <v>0</v>
      </c>
    </row>
    <row r="79" spans="1:6" s="59" customFormat="1" ht="30" x14ac:dyDescent="0.25">
      <c r="A79" s="76" t="s">
        <v>90</v>
      </c>
      <c r="B79" s="73" t="s">
        <v>85</v>
      </c>
      <c r="C79" s="56">
        <v>20</v>
      </c>
      <c r="D79" s="57"/>
      <c r="E79" s="58">
        <f t="shared" si="4"/>
        <v>0</v>
      </c>
    </row>
    <row r="80" spans="1:6" s="59" customFormat="1" ht="45" x14ac:dyDescent="0.25">
      <c r="A80" s="76" t="s">
        <v>91</v>
      </c>
      <c r="B80" s="73" t="s">
        <v>87</v>
      </c>
      <c r="C80" s="56">
        <v>300</v>
      </c>
      <c r="D80" s="57"/>
      <c r="E80" s="58">
        <f t="shared" si="4"/>
        <v>0</v>
      </c>
    </row>
    <row r="81" spans="1:5" s="59" customFormat="1" ht="30" x14ac:dyDescent="0.25">
      <c r="A81" s="76" t="s">
        <v>92</v>
      </c>
      <c r="B81" s="73" t="s">
        <v>85</v>
      </c>
      <c r="C81" s="56">
        <v>10</v>
      </c>
      <c r="D81" s="57"/>
      <c r="E81" s="58">
        <f t="shared" si="4"/>
        <v>0</v>
      </c>
    </row>
    <row r="82" spans="1:5" s="59" customFormat="1" ht="45" x14ac:dyDescent="0.25">
      <c r="A82" s="76" t="s">
        <v>93</v>
      </c>
      <c r="B82" s="73" t="s">
        <v>87</v>
      </c>
      <c r="C82" s="56">
        <v>1000</v>
      </c>
      <c r="D82" s="57"/>
      <c r="E82" s="58">
        <f t="shared" si="4"/>
        <v>0</v>
      </c>
    </row>
    <row r="83" spans="1:5" s="59" customFormat="1" ht="45" x14ac:dyDescent="0.25">
      <c r="A83" s="76" t="s">
        <v>94</v>
      </c>
      <c r="B83" s="73" t="s">
        <v>87</v>
      </c>
      <c r="C83" s="56">
        <v>100</v>
      </c>
      <c r="D83" s="57"/>
      <c r="E83" s="58">
        <f t="shared" si="4"/>
        <v>0</v>
      </c>
    </row>
    <row r="84" spans="1:5" s="59" customFormat="1" ht="45" x14ac:dyDescent="0.25">
      <c r="A84" s="76" t="s">
        <v>95</v>
      </c>
      <c r="B84" s="73" t="s">
        <v>85</v>
      </c>
      <c r="C84" s="56">
        <v>50</v>
      </c>
      <c r="D84" s="57"/>
      <c r="E84" s="58">
        <f t="shared" si="4"/>
        <v>0</v>
      </c>
    </row>
    <row r="85" spans="1:5" s="59" customFormat="1" ht="45" x14ac:dyDescent="0.25">
      <c r="A85" s="76" t="s">
        <v>96</v>
      </c>
      <c r="B85" s="73" t="s">
        <v>87</v>
      </c>
      <c r="C85" s="56">
        <v>1300</v>
      </c>
      <c r="D85" s="57"/>
      <c r="E85" s="58">
        <f t="shared" si="4"/>
        <v>0</v>
      </c>
    </row>
    <row r="86" spans="1:5" s="59" customFormat="1" ht="45" x14ac:dyDescent="0.25">
      <c r="A86" s="74" t="s">
        <v>97</v>
      </c>
      <c r="B86" s="73" t="s">
        <v>85</v>
      </c>
      <c r="C86" s="56">
        <v>20</v>
      </c>
      <c r="D86" s="57"/>
      <c r="E86" s="58">
        <f t="shared" si="4"/>
        <v>0</v>
      </c>
    </row>
    <row r="87" spans="1:5" s="59" customFormat="1" ht="30" x14ac:dyDescent="0.25">
      <c r="A87" s="78" t="s">
        <v>98</v>
      </c>
      <c r="B87" s="79" t="s">
        <v>83</v>
      </c>
      <c r="C87" s="60">
        <v>20</v>
      </c>
      <c r="D87" s="61"/>
      <c r="E87" s="58">
        <f t="shared" si="4"/>
        <v>0</v>
      </c>
    </row>
    <row r="88" spans="1:5" s="59" customFormat="1" ht="30" x14ac:dyDescent="0.25">
      <c r="A88" s="78" t="s">
        <v>99</v>
      </c>
      <c r="B88" s="79" t="s">
        <v>83</v>
      </c>
      <c r="C88" s="60">
        <v>20</v>
      </c>
      <c r="D88" s="61"/>
      <c r="E88" s="58">
        <f t="shared" si="4"/>
        <v>0</v>
      </c>
    </row>
    <row r="89" spans="1:5" s="59" customFormat="1" x14ac:dyDescent="0.25">
      <c r="A89" s="78" t="s">
        <v>100</v>
      </c>
      <c r="B89" s="79" t="s">
        <v>101</v>
      </c>
      <c r="C89" s="60">
        <v>5</v>
      </c>
      <c r="D89" s="61"/>
      <c r="E89" s="58">
        <f t="shared" si="4"/>
        <v>0</v>
      </c>
    </row>
    <row r="90" spans="1:5" s="59" customFormat="1" x14ac:dyDescent="0.25">
      <c r="A90" s="78" t="s">
        <v>102</v>
      </c>
      <c r="B90" s="79" t="s">
        <v>101</v>
      </c>
      <c r="C90" s="60">
        <v>5</v>
      </c>
      <c r="D90" s="61"/>
      <c r="E90" s="58">
        <f t="shared" si="4"/>
        <v>0</v>
      </c>
    </row>
    <row r="91" spans="1:5" s="59" customFormat="1" x14ac:dyDescent="0.25">
      <c r="A91" s="78" t="s">
        <v>103</v>
      </c>
      <c r="B91" s="79" t="s">
        <v>101</v>
      </c>
      <c r="C91" s="60">
        <v>10</v>
      </c>
      <c r="D91" s="61"/>
      <c r="E91" s="58">
        <f t="shared" si="4"/>
        <v>0</v>
      </c>
    </row>
    <row r="92" spans="1:5" s="59" customFormat="1" x14ac:dyDescent="0.25">
      <c r="A92" s="78" t="s">
        <v>104</v>
      </c>
      <c r="B92" s="79" t="s">
        <v>101</v>
      </c>
      <c r="C92" s="60">
        <v>5</v>
      </c>
      <c r="D92" s="61"/>
      <c r="E92" s="58">
        <f t="shared" si="4"/>
        <v>0</v>
      </c>
    </row>
    <row r="93" spans="1:5" s="59" customFormat="1" x14ac:dyDescent="0.25">
      <c r="A93" s="78" t="s">
        <v>105</v>
      </c>
      <c r="B93" s="79" t="s">
        <v>101</v>
      </c>
      <c r="C93" s="60">
        <v>5</v>
      </c>
      <c r="D93" s="61"/>
      <c r="E93" s="58">
        <f t="shared" si="4"/>
        <v>0</v>
      </c>
    </row>
    <row r="94" spans="1:5" s="59" customFormat="1" x14ac:dyDescent="0.25">
      <c r="A94" s="80" t="s">
        <v>106</v>
      </c>
      <c r="B94" s="79" t="s">
        <v>107</v>
      </c>
      <c r="C94" s="60">
        <v>10</v>
      </c>
      <c r="D94" s="61"/>
      <c r="E94" s="58">
        <f t="shared" si="4"/>
        <v>0</v>
      </c>
    </row>
    <row r="95" spans="1:5" s="59" customFormat="1" x14ac:dyDescent="0.25">
      <c r="A95" s="81" t="s">
        <v>108</v>
      </c>
      <c r="B95" s="79" t="s">
        <v>107</v>
      </c>
      <c r="C95" s="60">
        <v>5</v>
      </c>
      <c r="D95" s="61"/>
      <c r="E95" s="58">
        <f t="shared" si="4"/>
        <v>0</v>
      </c>
    </row>
    <row r="96" spans="1:5" s="59" customFormat="1" ht="45" x14ac:dyDescent="0.25">
      <c r="A96" s="79" t="s">
        <v>109</v>
      </c>
      <c r="B96" s="79" t="s">
        <v>107</v>
      </c>
      <c r="C96" s="60">
        <v>20</v>
      </c>
      <c r="D96" s="61"/>
      <c r="E96" s="58">
        <f t="shared" si="4"/>
        <v>0</v>
      </c>
    </row>
    <row r="97" spans="1:5" s="59" customFormat="1" ht="30" x14ac:dyDescent="0.25">
      <c r="A97" s="79" t="s">
        <v>110</v>
      </c>
      <c r="B97" s="79" t="s">
        <v>107</v>
      </c>
      <c r="C97" s="60">
        <v>2</v>
      </c>
      <c r="D97" s="61"/>
      <c r="E97" s="58">
        <f t="shared" si="4"/>
        <v>0</v>
      </c>
    </row>
    <row r="98" spans="1:5" s="59" customFormat="1" ht="30" x14ac:dyDescent="0.25">
      <c r="A98" s="79" t="s">
        <v>111</v>
      </c>
      <c r="B98" s="79" t="s">
        <v>107</v>
      </c>
      <c r="C98" s="60">
        <v>2</v>
      </c>
      <c r="D98" s="61"/>
      <c r="E98" s="58">
        <f t="shared" si="4"/>
        <v>0</v>
      </c>
    </row>
    <row r="99" spans="1:5" s="59" customFormat="1" ht="30" x14ac:dyDescent="0.25">
      <c r="A99" s="79" t="s">
        <v>112</v>
      </c>
      <c r="B99" s="79" t="s">
        <v>107</v>
      </c>
      <c r="C99" s="60">
        <v>2</v>
      </c>
      <c r="D99" s="61"/>
      <c r="E99" s="58">
        <f t="shared" si="4"/>
        <v>0</v>
      </c>
    </row>
    <row r="100" spans="1:5" s="59" customFormat="1" ht="30" x14ac:dyDescent="0.25">
      <c r="A100" s="79" t="s">
        <v>113</v>
      </c>
      <c r="B100" s="79" t="s">
        <v>107</v>
      </c>
      <c r="C100" s="60">
        <v>2</v>
      </c>
      <c r="D100" s="61"/>
      <c r="E100" s="58">
        <f t="shared" si="4"/>
        <v>0</v>
      </c>
    </row>
    <row r="101" spans="1:5" s="59" customFormat="1" ht="45" x14ac:dyDescent="0.25">
      <c r="A101" s="79" t="s">
        <v>114</v>
      </c>
      <c r="B101" s="79" t="s">
        <v>107</v>
      </c>
      <c r="C101" s="60">
        <v>2</v>
      </c>
      <c r="D101" s="61"/>
      <c r="E101" s="58">
        <f t="shared" si="4"/>
        <v>0</v>
      </c>
    </row>
    <row r="102" spans="1:5" s="59" customFormat="1" ht="45" x14ac:dyDescent="0.25">
      <c r="A102" s="79" t="s">
        <v>115</v>
      </c>
      <c r="B102" s="79" t="s">
        <v>107</v>
      </c>
      <c r="C102" s="60">
        <v>2</v>
      </c>
      <c r="D102" s="61"/>
      <c r="E102" s="58">
        <f t="shared" si="4"/>
        <v>0</v>
      </c>
    </row>
    <row r="103" spans="1:5" s="59" customFormat="1" ht="45" x14ac:dyDescent="0.25">
      <c r="A103" s="79" t="s">
        <v>116</v>
      </c>
      <c r="B103" s="79" t="s">
        <v>107</v>
      </c>
      <c r="C103" s="60">
        <v>2</v>
      </c>
      <c r="D103" s="61"/>
      <c r="E103" s="58">
        <f t="shared" si="4"/>
        <v>0</v>
      </c>
    </row>
    <row r="104" spans="1:5" s="59" customFormat="1" ht="30" x14ac:dyDescent="0.25">
      <c r="A104" s="79" t="s">
        <v>117</v>
      </c>
      <c r="B104" s="79" t="s">
        <v>107</v>
      </c>
      <c r="C104" s="60">
        <v>4</v>
      </c>
      <c r="D104" s="61"/>
      <c r="E104" s="58">
        <f t="shared" si="4"/>
        <v>0</v>
      </c>
    </row>
    <row r="105" spans="1:5" s="59" customFormat="1" x14ac:dyDescent="0.25">
      <c r="A105" s="82" t="s">
        <v>118</v>
      </c>
      <c r="B105" s="79" t="s">
        <v>107</v>
      </c>
      <c r="C105" s="60">
        <v>1</v>
      </c>
      <c r="D105" s="61"/>
      <c r="E105" s="58">
        <f t="shared" si="4"/>
        <v>0</v>
      </c>
    </row>
    <row r="106" spans="1:5" s="59" customFormat="1" x14ac:dyDescent="0.25">
      <c r="A106" s="82" t="s">
        <v>119</v>
      </c>
      <c r="B106" s="79" t="s">
        <v>107</v>
      </c>
      <c r="C106" s="60">
        <v>1</v>
      </c>
      <c r="D106" s="61"/>
      <c r="E106" s="58">
        <f t="shared" si="4"/>
        <v>0</v>
      </c>
    </row>
    <row r="107" spans="1:5" s="59" customFormat="1" x14ac:dyDescent="0.25">
      <c r="A107" s="79" t="s">
        <v>120</v>
      </c>
      <c r="B107" s="79" t="s">
        <v>107</v>
      </c>
      <c r="C107" s="60">
        <v>1</v>
      </c>
      <c r="D107" s="61"/>
      <c r="E107" s="58">
        <f t="shared" si="4"/>
        <v>0</v>
      </c>
    </row>
    <row r="108" spans="1:5" s="59" customFormat="1" x14ac:dyDescent="0.25">
      <c r="A108" s="79" t="s">
        <v>121</v>
      </c>
      <c r="B108" s="79" t="s">
        <v>107</v>
      </c>
      <c r="C108" s="60">
        <v>1</v>
      </c>
      <c r="D108" s="61"/>
      <c r="E108" s="58">
        <f t="shared" si="4"/>
        <v>0</v>
      </c>
    </row>
    <row r="109" spans="1:5" s="59" customFormat="1" ht="30" x14ac:dyDescent="0.25">
      <c r="A109" s="79" t="s">
        <v>122</v>
      </c>
      <c r="B109" s="79" t="s">
        <v>107</v>
      </c>
      <c r="C109" s="60">
        <v>5</v>
      </c>
      <c r="D109" s="61"/>
      <c r="E109" s="58">
        <f t="shared" si="4"/>
        <v>0</v>
      </c>
    </row>
    <row r="110" spans="1:5" s="59" customFormat="1" ht="30" x14ac:dyDescent="0.25">
      <c r="A110" s="79" t="s">
        <v>123</v>
      </c>
      <c r="B110" s="79" t="s">
        <v>107</v>
      </c>
      <c r="C110" s="60">
        <v>50</v>
      </c>
      <c r="D110" s="61"/>
      <c r="E110" s="58">
        <f t="shared" si="4"/>
        <v>0</v>
      </c>
    </row>
    <row r="111" spans="1:5" s="59" customFormat="1" ht="30" x14ac:dyDescent="0.25">
      <c r="A111" s="79" t="s">
        <v>124</v>
      </c>
      <c r="B111" s="79" t="s">
        <v>107</v>
      </c>
      <c r="C111" s="60">
        <v>20</v>
      </c>
      <c r="D111" s="61"/>
      <c r="E111" s="58">
        <f t="shared" si="4"/>
        <v>0</v>
      </c>
    </row>
    <row r="112" spans="1:5" s="59" customFormat="1" x14ac:dyDescent="0.25">
      <c r="A112" s="79" t="s">
        <v>125</v>
      </c>
      <c r="B112" s="79" t="s">
        <v>107</v>
      </c>
      <c r="C112" s="60">
        <v>30</v>
      </c>
      <c r="D112" s="61"/>
      <c r="E112" s="58">
        <f t="shared" si="4"/>
        <v>0</v>
      </c>
    </row>
    <row r="113" spans="1:6" s="59" customFormat="1" ht="30" x14ac:dyDescent="0.25">
      <c r="A113" s="79" t="s">
        <v>126</v>
      </c>
      <c r="B113" s="79" t="s">
        <v>107</v>
      </c>
      <c r="C113" s="60">
        <v>10</v>
      </c>
      <c r="D113" s="61"/>
      <c r="E113" s="58">
        <f t="shared" si="4"/>
        <v>0</v>
      </c>
    </row>
    <row r="114" spans="1:6" s="59" customFormat="1" ht="30" x14ac:dyDescent="0.25">
      <c r="A114" s="72" t="s">
        <v>127</v>
      </c>
      <c r="B114" s="77" t="s">
        <v>101</v>
      </c>
      <c r="C114" s="60">
        <v>50</v>
      </c>
      <c r="D114" s="61"/>
      <c r="E114" s="58">
        <f t="shared" si="4"/>
        <v>0</v>
      </c>
    </row>
    <row r="115" spans="1:6" s="59" customFormat="1" ht="45" x14ac:dyDescent="0.25">
      <c r="A115" s="74" t="s">
        <v>128</v>
      </c>
      <c r="B115" s="77" t="s">
        <v>101</v>
      </c>
      <c r="C115" s="60">
        <v>50</v>
      </c>
      <c r="D115" s="61"/>
      <c r="E115" s="58">
        <f t="shared" si="4"/>
        <v>0</v>
      </c>
    </row>
    <row r="116" spans="1:6" s="59" customFormat="1" x14ac:dyDescent="0.25">
      <c r="A116" s="83" t="s">
        <v>129</v>
      </c>
      <c r="B116" s="77" t="s">
        <v>83</v>
      </c>
      <c r="C116" s="60">
        <v>5</v>
      </c>
      <c r="D116" s="61"/>
      <c r="E116" s="58">
        <f t="shared" si="4"/>
        <v>0</v>
      </c>
    </row>
    <row r="117" spans="1:6" s="59" customFormat="1" x14ac:dyDescent="0.25">
      <c r="A117" s="83" t="s">
        <v>130</v>
      </c>
      <c r="B117" s="77" t="s">
        <v>101</v>
      </c>
      <c r="C117" s="60">
        <v>10</v>
      </c>
      <c r="D117" s="61"/>
      <c r="E117" s="58">
        <f t="shared" si="4"/>
        <v>0</v>
      </c>
    </row>
    <row r="118" spans="1:6" s="59" customFormat="1" x14ac:dyDescent="0.25">
      <c r="A118" s="76" t="s">
        <v>131</v>
      </c>
      <c r="B118" s="77" t="s">
        <v>107</v>
      </c>
      <c r="C118" s="56">
        <v>20</v>
      </c>
      <c r="D118" s="57"/>
      <c r="E118" s="58">
        <f t="shared" si="4"/>
        <v>0</v>
      </c>
    </row>
    <row r="119" spans="1:6" s="59" customFormat="1" x14ac:dyDescent="0.25">
      <c r="A119" s="104" t="s">
        <v>132</v>
      </c>
      <c r="B119" s="105"/>
      <c r="C119" s="105"/>
      <c r="D119" s="106"/>
      <c r="E119" s="65">
        <f>SUM(E73:E118)</f>
        <v>0</v>
      </c>
    </row>
    <row r="120" spans="1:6" ht="15.75" thickBot="1" x14ac:dyDescent="0.3">
      <c r="A120" s="17"/>
      <c r="B120" s="17"/>
      <c r="C120" s="18"/>
      <c r="D120" s="19"/>
      <c r="E120" s="20"/>
      <c r="F120" s="4"/>
    </row>
    <row r="121" spans="1:6" s="59" customFormat="1" ht="15.75" thickBot="1" x14ac:dyDescent="0.3">
      <c r="A121" s="84" t="s">
        <v>133</v>
      </c>
      <c r="B121" s="85"/>
      <c r="C121" s="24"/>
      <c r="D121" s="25"/>
      <c r="E121" s="86">
        <f>E119+E70+E62+E32+E13</f>
        <v>0</v>
      </c>
    </row>
    <row r="122" spans="1:6" x14ac:dyDescent="0.25">
      <c r="A122" s="26"/>
      <c r="B122" s="17"/>
      <c r="C122" s="18"/>
      <c r="D122" s="19"/>
      <c r="E122" s="27"/>
      <c r="F122" s="4"/>
    </row>
    <row r="123" spans="1:6" x14ac:dyDescent="0.25">
      <c r="A123" s="4"/>
      <c r="B123" s="4"/>
      <c r="C123" s="4"/>
      <c r="D123" s="4"/>
      <c r="E123" s="4"/>
      <c r="F123" s="4"/>
    </row>
    <row r="124" spans="1:6" x14ac:dyDescent="0.25">
      <c r="A124" s="13" t="s">
        <v>134</v>
      </c>
      <c r="B124" s="13"/>
      <c r="C124" s="4"/>
      <c r="D124" s="4"/>
      <c r="E124" s="4"/>
      <c r="F124" s="4"/>
    </row>
    <row r="125" spans="1:6" ht="30" x14ac:dyDescent="0.25">
      <c r="A125" s="52" t="s">
        <v>135</v>
      </c>
      <c r="B125" s="52" t="s">
        <v>25</v>
      </c>
      <c r="C125" s="53" t="s">
        <v>26</v>
      </c>
      <c r="D125" s="54" t="s">
        <v>27</v>
      </c>
      <c r="E125" s="55" t="s">
        <v>28</v>
      </c>
      <c r="F125" s="4"/>
    </row>
    <row r="126" spans="1:6" s="59" customFormat="1" x14ac:dyDescent="0.25">
      <c r="A126" s="15" t="s">
        <v>176</v>
      </c>
      <c r="B126" s="15" t="s">
        <v>29</v>
      </c>
      <c r="C126" s="56">
        <v>900</v>
      </c>
      <c r="D126" s="57"/>
      <c r="E126" s="58">
        <f>C126*D126</f>
        <v>0</v>
      </c>
    </row>
    <row r="127" spans="1:6" s="59" customFormat="1" x14ac:dyDescent="0.25">
      <c r="A127" s="15" t="s">
        <v>177</v>
      </c>
      <c r="B127" s="15" t="s">
        <v>29</v>
      </c>
      <c r="C127" s="56">
        <v>490</v>
      </c>
      <c r="D127" s="57"/>
      <c r="E127" s="58">
        <f t="shared" ref="E127:E130" si="5">C127*D127</f>
        <v>0</v>
      </c>
    </row>
    <row r="128" spans="1:6" s="59" customFormat="1" x14ac:dyDescent="0.25">
      <c r="A128" s="15" t="s">
        <v>178</v>
      </c>
      <c r="B128" s="15" t="s">
        <v>29</v>
      </c>
      <c r="C128" s="56">
        <v>450</v>
      </c>
      <c r="D128" s="57"/>
      <c r="E128" s="58">
        <f t="shared" si="5"/>
        <v>0</v>
      </c>
    </row>
    <row r="129" spans="1:6" s="59" customFormat="1" x14ac:dyDescent="0.25">
      <c r="A129" s="15" t="s">
        <v>179</v>
      </c>
      <c r="B129" s="15" t="s">
        <v>29</v>
      </c>
      <c r="C129" s="56">
        <v>87</v>
      </c>
      <c r="D129" s="57"/>
      <c r="E129" s="58">
        <f t="shared" si="5"/>
        <v>0</v>
      </c>
    </row>
    <row r="130" spans="1:6" s="59" customFormat="1" x14ac:dyDescent="0.25">
      <c r="A130" s="15" t="s">
        <v>30</v>
      </c>
      <c r="B130" s="15" t="s">
        <v>29</v>
      </c>
      <c r="C130" s="56">
        <v>2</v>
      </c>
      <c r="D130" s="57"/>
      <c r="E130" s="58">
        <f t="shared" si="5"/>
        <v>0</v>
      </c>
    </row>
    <row r="131" spans="1:6" s="59" customFormat="1" x14ac:dyDescent="0.25">
      <c r="A131" s="104" t="s">
        <v>136</v>
      </c>
      <c r="B131" s="105"/>
      <c r="C131" s="105"/>
      <c r="D131" s="106"/>
      <c r="E131" s="65">
        <f>SUM(E126:E130)</f>
        <v>0</v>
      </c>
    </row>
    <row r="132" spans="1:6" x14ac:dyDescent="0.25">
      <c r="A132" s="28"/>
      <c r="B132" s="26"/>
      <c r="C132" s="29"/>
      <c r="D132" s="30"/>
      <c r="E132" s="31"/>
      <c r="F132" s="4"/>
    </row>
    <row r="133" spans="1:6" ht="30" x14ac:dyDescent="0.25">
      <c r="A133" s="52" t="s">
        <v>137</v>
      </c>
      <c r="B133" s="52" t="s">
        <v>25</v>
      </c>
      <c r="C133" s="53" t="s">
        <v>26</v>
      </c>
      <c r="D133" s="54" t="s">
        <v>27</v>
      </c>
      <c r="E133" s="55" t="s">
        <v>28</v>
      </c>
      <c r="F133" s="4"/>
    </row>
    <row r="134" spans="1:6" s="59" customFormat="1" x14ac:dyDescent="0.25">
      <c r="A134" s="15" t="s">
        <v>34</v>
      </c>
      <c r="B134" s="15" t="s">
        <v>29</v>
      </c>
      <c r="C134" s="56">
        <v>570</v>
      </c>
      <c r="D134" s="57"/>
      <c r="E134" s="58">
        <f t="shared" ref="E134:E138" si="6">C134*D134</f>
        <v>0</v>
      </c>
    </row>
    <row r="135" spans="1:6" s="59" customFormat="1" x14ac:dyDescent="0.25">
      <c r="A135" s="87" t="s">
        <v>36</v>
      </c>
      <c r="B135" s="15" t="s">
        <v>29</v>
      </c>
      <c r="C135" s="56">
        <v>116</v>
      </c>
      <c r="D135" s="57"/>
      <c r="E135" s="58">
        <f t="shared" si="6"/>
        <v>0</v>
      </c>
    </row>
    <row r="136" spans="1:6" s="59" customFormat="1" x14ac:dyDescent="0.25">
      <c r="A136" s="88" t="s">
        <v>138</v>
      </c>
      <c r="B136" s="15" t="s">
        <v>29</v>
      </c>
      <c r="C136" s="56">
        <v>156</v>
      </c>
      <c r="D136" s="57"/>
      <c r="E136" s="58">
        <f t="shared" si="6"/>
        <v>0</v>
      </c>
    </row>
    <row r="137" spans="1:6" s="59" customFormat="1" x14ac:dyDescent="0.25">
      <c r="A137" s="89" t="s">
        <v>139</v>
      </c>
      <c r="B137" s="15" t="s">
        <v>29</v>
      </c>
      <c r="C137" s="56">
        <v>136</v>
      </c>
      <c r="D137" s="57"/>
      <c r="E137" s="58">
        <f t="shared" si="6"/>
        <v>0</v>
      </c>
    </row>
    <row r="138" spans="1:6" s="59" customFormat="1" x14ac:dyDescent="0.25">
      <c r="A138" s="64" t="s">
        <v>41</v>
      </c>
      <c r="B138" s="15" t="s">
        <v>29</v>
      </c>
      <c r="C138" s="56">
        <v>40</v>
      </c>
      <c r="D138" s="57"/>
      <c r="E138" s="58">
        <f t="shared" si="6"/>
        <v>0</v>
      </c>
    </row>
    <row r="139" spans="1:6" s="59" customFormat="1" x14ac:dyDescent="0.25">
      <c r="A139" s="104" t="s">
        <v>140</v>
      </c>
      <c r="B139" s="105"/>
      <c r="C139" s="105"/>
      <c r="D139" s="106"/>
      <c r="E139" s="65">
        <f>SUM(E134:E138)</f>
        <v>0</v>
      </c>
    </row>
    <row r="140" spans="1:6" x14ac:dyDescent="0.25">
      <c r="A140" s="32"/>
      <c r="B140" s="17"/>
      <c r="C140" s="33"/>
      <c r="D140" s="34"/>
      <c r="E140" s="35"/>
      <c r="F140" s="4"/>
    </row>
    <row r="141" spans="1:6" ht="30" x14ac:dyDescent="0.25">
      <c r="A141" s="52" t="s">
        <v>141</v>
      </c>
      <c r="B141" s="52" t="s">
        <v>25</v>
      </c>
      <c r="C141" s="53" t="s">
        <v>26</v>
      </c>
      <c r="D141" s="54" t="s">
        <v>27</v>
      </c>
      <c r="E141" s="55" t="s">
        <v>28</v>
      </c>
      <c r="F141" s="4"/>
    </row>
    <row r="142" spans="1:6" s="59" customFormat="1" x14ac:dyDescent="0.25">
      <c r="A142" s="15" t="s">
        <v>142</v>
      </c>
      <c r="B142" s="15" t="s">
        <v>29</v>
      </c>
      <c r="C142" s="56">
        <v>123</v>
      </c>
      <c r="D142" s="57"/>
      <c r="E142" s="58">
        <f t="shared" ref="E142:E151" si="7">C142*D142</f>
        <v>0</v>
      </c>
    </row>
    <row r="143" spans="1:6" s="59" customFormat="1" ht="30" x14ac:dyDescent="0.25">
      <c r="A143" s="15" t="s">
        <v>143</v>
      </c>
      <c r="B143" s="15" t="s">
        <v>29</v>
      </c>
      <c r="C143" s="56">
        <v>123</v>
      </c>
      <c r="D143" s="57"/>
      <c r="E143" s="58">
        <f t="shared" si="7"/>
        <v>0</v>
      </c>
    </row>
    <row r="144" spans="1:6" s="59" customFormat="1" ht="30" x14ac:dyDescent="0.25">
      <c r="A144" s="15" t="s">
        <v>144</v>
      </c>
      <c r="B144" s="15" t="s">
        <v>29</v>
      </c>
      <c r="C144" s="56">
        <v>123</v>
      </c>
      <c r="D144" s="57"/>
      <c r="E144" s="58">
        <f t="shared" si="7"/>
        <v>0</v>
      </c>
    </row>
    <row r="145" spans="1:6" s="59" customFormat="1" ht="30" x14ac:dyDescent="0.25">
      <c r="A145" s="15" t="s">
        <v>145</v>
      </c>
      <c r="B145" s="15" t="s">
        <v>29</v>
      </c>
      <c r="C145" s="56">
        <v>40</v>
      </c>
      <c r="D145" s="57"/>
      <c r="E145" s="58">
        <f t="shared" si="7"/>
        <v>0</v>
      </c>
    </row>
    <row r="146" spans="1:6" s="59" customFormat="1" ht="30" x14ac:dyDescent="0.25">
      <c r="A146" s="15" t="s">
        <v>146</v>
      </c>
      <c r="B146" s="15" t="s">
        <v>29</v>
      </c>
      <c r="C146" s="56">
        <v>40</v>
      </c>
      <c r="D146" s="57"/>
      <c r="E146" s="58">
        <f t="shared" si="7"/>
        <v>0</v>
      </c>
    </row>
    <row r="147" spans="1:6" s="59" customFormat="1" x14ac:dyDescent="0.25">
      <c r="A147" s="15" t="s">
        <v>147</v>
      </c>
      <c r="B147" s="15" t="s">
        <v>29</v>
      </c>
      <c r="C147" s="56">
        <v>4</v>
      </c>
      <c r="D147" s="57"/>
      <c r="E147" s="58">
        <f t="shared" si="7"/>
        <v>0</v>
      </c>
    </row>
    <row r="148" spans="1:6" s="59" customFormat="1" x14ac:dyDescent="0.25">
      <c r="A148" s="64" t="s">
        <v>148</v>
      </c>
      <c r="B148" s="16" t="s">
        <v>29</v>
      </c>
      <c r="C148" s="60">
        <v>3</v>
      </c>
      <c r="D148" s="61"/>
      <c r="E148" s="58">
        <f t="shared" si="7"/>
        <v>0</v>
      </c>
    </row>
    <row r="149" spans="1:6" s="59" customFormat="1" x14ac:dyDescent="0.25">
      <c r="A149" s="100" t="s">
        <v>51</v>
      </c>
      <c r="B149" s="16" t="s">
        <v>29</v>
      </c>
      <c r="C149" s="60">
        <v>62</v>
      </c>
      <c r="D149" s="61"/>
      <c r="E149" s="58">
        <f t="shared" si="7"/>
        <v>0</v>
      </c>
    </row>
    <row r="150" spans="1:6" s="59" customFormat="1" x14ac:dyDescent="0.25">
      <c r="A150" s="16" t="s">
        <v>186</v>
      </c>
      <c r="B150" s="16" t="s">
        <v>29</v>
      </c>
      <c r="C150" s="60">
        <v>10</v>
      </c>
      <c r="D150" s="61"/>
      <c r="E150" s="58">
        <f t="shared" si="7"/>
        <v>0</v>
      </c>
    </row>
    <row r="151" spans="1:6" s="59" customFormat="1" x14ac:dyDescent="0.25">
      <c r="A151" s="15" t="s">
        <v>60</v>
      </c>
      <c r="B151" s="15" t="s">
        <v>29</v>
      </c>
      <c r="C151" s="56">
        <v>5</v>
      </c>
      <c r="D151" s="57"/>
      <c r="E151" s="63">
        <f t="shared" si="7"/>
        <v>0</v>
      </c>
    </row>
    <row r="152" spans="1:6" s="59" customFormat="1" x14ac:dyDescent="0.25">
      <c r="A152" s="104" t="s">
        <v>149</v>
      </c>
      <c r="B152" s="105"/>
      <c r="C152" s="105"/>
      <c r="D152" s="106"/>
      <c r="E152" s="65">
        <f>SUM(E142:E151)</f>
        <v>0</v>
      </c>
    </row>
    <row r="153" spans="1:6" x14ac:dyDescent="0.25">
      <c r="A153" s="32"/>
      <c r="B153" s="17"/>
      <c r="C153" s="33"/>
      <c r="D153" s="34"/>
      <c r="E153" s="35"/>
      <c r="F153" s="4"/>
    </row>
    <row r="154" spans="1:6" ht="30" x14ac:dyDescent="0.25">
      <c r="A154" s="52" t="s">
        <v>150</v>
      </c>
      <c r="B154" s="52" t="s">
        <v>25</v>
      </c>
      <c r="C154" s="53" t="s">
        <v>26</v>
      </c>
      <c r="D154" s="54" t="s">
        <v>27</v>
      </c>
      <c r="E154" s="55" t="s">
        <v>28</v>
      </c>
      <c r="F154" s="4"/>
    </row>
    <row r="155" spans="1:6" s="59" customFormat="1" x14ac:dyDescent="0.25">
      <c r="A155" s="15" t="s">
        <v>151</v>
      </c>
      <c r="B155" s="36" t="s">
        <v>83</v>
      </c>
      <c r="C155" s="56">
        <v>150000</v>
      </c>
      <c r="D155" s="57"/>
      <c r="E155" s="58">
        <f t="shared" ref="E155:E161" si="8">C155*D155</f>
        <v>0</v>
      </c>
    </row>
    <row r="156" spans="1:6" s="59" customFormat="1" x14ac:dyDescent="0.25">
      <c r="A156" s="15" t="s">
        <v>152</v>
      </c>
      <c r="B156" s="36" t="s">
        <v>153</v>
      </c>
      <c r="C156" s="56">
        <v>1</v>
      </c>
      <c r="D156" s="57"/>
      <c r="E156" s="58">
        <f t="shared" si="8"/>
        <v>0</v>
      </c>
    </row>
    <row r="157" spans="1:6" s="59" customFormat="1" x14ac:dyDescent="0.25">
      <c r="A157" s="15" t="s">
        <v>154</v>
      </c>
      <c r="B157" s="36" t="s">
        <v>101</v>
      </c>
      <c r="C157" s="56">
        <v>300</v>
      </c>
      <c r="D157" s="57"/>
      <c r="E157" s="58">
        <f t="shared" si="8"/>
        <v>0</v>
      </c>
    </row>
    <row r="158" spans="1:6" s="59" customFormat="1" x14ac:dyDescent="0.25">
      <c r="A158" s="15" t="s">
        <v>155</v>
      </c>
      <c r="B158" s="36" t="s">
        <v>101</v>
      </c>
      <c r="C158" s="56">
        <v>100</v>
      </c>
      <c r="D158" s="57"/>
      <c r="E158" s="58">
        <f t="shared" si="8"/>
        <v>0</v>
      </c>
    </row>
    <row r="159" spans="1:6" s="59" customFormat="1" ht="30" x14ac:dyDescent="0.25">
      <c r="A159" s="90" t="s">
        <v>156</v>
      </c>
      <c r="B159" s="91" t="s">
        <v>85</v>
      </c>
      <c r="C159" s="56">
        <v>1</v>
      </c>
      <c r="D159" s="57"/>
      <c r="E159" s="58">
        <f t="shared" si="8"/>
        <v>0</v>
      </c>
    </row>
    <row r="160" spans="1:6" s="59" customFormat="1" ht="30" x14ac:dyDescent="0.25">
      <c r="A160" s="90" t="s">
        <v>157</v>
      </c>
      <c r="B160" s="92" t="s">
        <v>101</v>
      </c>
      <c r="C160" s="56">
        <v>200</v>
      </c>
      <c r="D160" s="57"/>
      <c r="E160" s="58">
        <f t="shared" si="8"/>
        <v>0</v>
      </c>
    </row>
    <row r="161" spans="1:6" s="59" customFormat="1" x14ac:dyDescent="0.25">
      <c r="A161" s="15" t="s">
        <v>185</v>
      </c>
      <c r="B161" s="36" t="s">
        <v>158</v>
      </c>
      <c r="C161" s="56">
        <v>500</v>
      </c>
      <c r="D161" s="57"/>
      <c r="E161" s="58">
        <f t="shared" si="8"/>
        <v>0</v>
      </c>
    </row>
    <row r="162" spans="1:6" s="59" customFormat="1" x14ac:dyDescent="0.25">
      <c r="A162" s="104" t="s">
        <v>159</v>
      </c>
      <c r="B162" s="105"/>
      <c r="C162" s="105"/>
      <c r="D162" s="106"/>
      <c r="E162" s="65">
        <f>SUM(E155:E161)</f>
        <v>0</v>
      </c>
    </row>
    <row r="163" spans="1:6" s="59" customFormat="1" ht="15.75" thickBot="1" x14ac:dyDescent="0.3">
      <c r="A163" s="93"/>
      <c r="B163" s="94"/>
      <c r="C163" s="95"/>
      <c r="D163" s="96"/>
      <c r="E163" s="97"/>
    </row>
    <row r="164" spans="1:6" s="59" customFormat="1" ht="15.75" thickBot="1" x14ac:dyDescent="0.3">
      <c r="A164" s="107" t="s">
        <v>160</v>
      </c>
      <c r="B164" s="108"/>
      <c r="C164" s="108"/>
      <c r="D164" s="98"/>
      <c r="E164" s="99">
        <f>E162+E152+E139+E131</f>
        <v>0</v>
      </c>
    </row>
    <row r="165" spans="1:6" x14ac:dyDescent="0.25">
      <c r="A165" s="4"/>
      <c r="B165" s="4"/>
      <c r="C165" s="4"/>
      <c r="D165" s="4"/>
      <c r="E165" s="4"/>
      <c r="F165" s="4"/>
    </row>
    <row r="166" spans="1:6" ht="60" x14ac:dyDescent="0.25">
      <c r="A166" s="13" t="s">
        <v>161</v>
      </c>
      <c r="B166" s="13"/>
      <c r="C166" s="4"/>
      <c r="D166" s="4"/>
      <c r="E166" s="4"/>
      <c r="F166" s="4"/>
    </row>
    <row r="167" spans="1:6" x14ac:dyDescent="0.25">
      <c r="A167" s="101" t="s">
        <v>162</v>
      </c>
      <c r="B167" s="101"/>
      <c r="C167" s="101"/>
      <c r="D167" s="101"/>
      <c r="E167" s="101"/>
      <c r="F167" s="4"/>
    </row>
    <row r="168" spans="1:6" x14ac:dyDescent="0.25">
      <c r="A168" s="4"/>
      <c r="B168" s="4"/>
      <c r="C168" s="4"/>
      <c r="D168" s="4"/>
      <c r="E168" s="4"/>
      <c r="F168" s="4"/>
    </row>
    <row r="169" spans="1:6" ht="30" x14ac:dyDescent="0.25">
      <c r="A169" s="13" t="s">
        <v>163</v>
      </c>
      <c r="B169" s="13"/>
      <c r="C169" s="4"/>
      <c r="D169" s="4"/>
      <c r="E169" s="4"/>
      <c r="F169" s="4"/>
    </row>
    <row r="170" spans="1:6" x14ac:dyDescent="0.25">
      <c r="A170" s="13"/>
      <c r="B170" s="13"/>
      <c r="C170" s="37"/>
      <c r="D170" s="38"/>
      <c r="E170" s="39"/>
      <c r="F170" s="4"/>
    </row>
    <row r="171" spans="1:6" x14ac:dyDescent="0.25">
      <c r="A171" s="110" t="s">
        <v>164</v>
      </c>
      <c r="B171" s="110"/>
      <c r="C171" s="110"/>
      <c r="D171" s="40">
        <f>E121</f>
        <v>0</v>
      </c>
      <c r="E171" s="41"/>
      <c r="F171" s="4"/>
    </row>
    <row r="172" spans="1:6" x14ac:dyDescent="0.25">
      <c r="A172" s="42"/>
      <c r="B172" s="42"/>
      <c r="C172" s="37"/>
      <c r="D172" s="40"/>
      <c r="E172" s="39"/>
      <c r="F172" s="4"/>
    </row>
    <row r="173" spans="1:6" x14ac:dyDescent="0.25">
      <c r="A173" s="110" t="s">
        <v>165</v>
      </c>
      <c r="B173" s="110"/>
      <c r="C173" s="110"/>
      <c r="D173" s="40">
        <f>E164</f>
        <v>0</v>
      </c>
      <c r="E173" s="41"/>
      <c r="F173" s="4"/>
    </row>
    <row r="174" spans="1:6" x14ac:dyDescent="0.25">
      <c r="A174" s="42"/>
      <c r="B174" s="42"/>
      <c r="C174" s="37"/>
      <c r="D174" s="40"/>
      <c r="E174" s="39"/>
      <c r="F174" s="4"/>
    </row>
    <row r="175" spans="1:6" x14ac:dyDescent="0.25">
      <c r="A175" s="102" t="s">
        <v>166</v>
      </c>
      <c r="B175" s="102"/>
      <c r="C175" s="102"/>
      <c r="D175" s="43">
        <f>D171+D173</f>
        <v>0</v>
      </c>
      <c r="E175" s="44"/>
      <c r="F175" s="4"/>
    </row>
    <row r="176" spans="1:6" x14ac:dyDescent="0.25">
      <c r="A176" s="13"/>
      <c r="B176" s="13"/>
      <c r="C176" s="45"/>
      <c r="D176" s="43"/>
      <c r="E176" s="46"/>
      <c r="F176" s="4"/>
    </row>
    <row r="177" spans="1:6" x14ac:dyDescent="0.25">
      <c r="A177" s="13" t="s">
        <v>167</v>
      </c>
      <c r="B177" s="13"/>
      <c r="C177" s="47"/>
      <c r="D177" s="43">
        <f>D175*C177</f>
        <v>0</v>
      </c>
      <c r="E177" s="44"/>
      <c r="F177" s="4"/>
    </row>
    <row r="178" spans="1:6" x14ac:dyDescent="0.25">
      <c r="A178" s="13"/>
      <c r="B178" s="13"/>
      <c r="C178" s="45"/>
      <c r="D178" s="43"/>
      <c r="E178" s="46"/>
      <c r="F178" s="4"/>
    </row>
    <row r="179" spans="1:6" x14ac:dyDescent="0.25">
      <c r="A179" s="102" t="s">
        <v>168</v>
      </c>
      <c r="B179" s="102"/>
      <c r="C179" s="102"/>
      <c r="D179" s="43">
        <f>D175-D177</f>
        <v>0</v>
      </c>
      <c r="E179" s="46"/>
      <c r="F179" s="4"/>
    </row>
    <row r="180" spans="1:6" x14ac:dyDescent="0.25">
      <c r="A180" s="13"/>
      <c r="B180" s="13"/>
      <c r="C180" s="45"/>
      <c r="D180" s="43"/>
      <c r="E180" s="46"/>
      <c r="F180" s="4"/>
    </row>
    <row r="181" spans="1:6" x14ac:dyDescent="0.25">
      <c r="A181" s="102" t="s">
        <v>169</v>
      </c>
      <c r="B181" s="102"/>
      <c r="C181" s="102"/>
      <c r="D181" s="43">
        <f>D179*0.22</f>
        <v>0</v>
      </c>
      <c r="E181" s="44"/>
      <c r="F181" s="4"/>
    </row>
    <row r="182" spans="1:6" x14ac:dyDescent="0.25">
      <c r="A182" s="13"/>
      <c r="B182" s="13"/>
      <c r="C182" s="45"/>
      <c r="D182" s="43"/>
      <c r="E182" s="46"/>
      <c r="F182" s="4"/>
    </row>
    <row r="183" spans="1:6" x14ac:dyDescent="0.25">
      <c r="A183" s="102" t="s">
        <v>170</v>
      </c>
      <c r="B183" s="102"/>
      <c r="C183" s="102"/>
      <c r="D183" s="43">
        <f>D181+D179</f>
        <v>0</v>
      </c>
      <c r="E183" s="44"/>
      <c r="F183" s="4"/>
    </row>
    <row r="184" spans="1:6" x14ac:dyDescent="0.25">
      <c r="A184" s="4"/>
      <c r="B184" s="4"/>
      <c r="C184" s="4"/>
      <c r="D184" s="48"/>
      <c r="E184" s="4"/>
      <c r="F184" s="4"/>
    </row>
    <row r="185" spans="1:6" x14ac:dyDescent="0.25">
      <c r="A185" s="4"/>
      <c r="B185" s="4"/>
      <c r="C185" s="4"/>
      <c r="D185" s="4"/>
      <c r="E185" s="4"/>
      <c r="F185" s="4"/>
    </row>
    <row r="186" spans="1:6" x14ac:dyDescent="0.25">
      <c r="A186" s="49" t="s">
        <v>171</v>
      </c>
      <c r="B186" s="50"/>
      <c r="C186" s="109" t="s">
        <v>172</v>
      </c>
      <c r="D186" s="109"/>
      <c r="E186" s="49" t="s">
        <v>173</v>
      </c>
      <c r="F186" s="4"/>
    </row>
    <row r="187" spans="1:6" x14ac:dyDescent="0.25">
      <c r="A187" s="50"/>
      <c r="B187" s="50"/>
      <c r="C187" s="50"/>
      <c r="D187" s="50"/>
      <c r="E187" s="50"/>
      <c r="F187" s="4"/>
    </row>
    <row r="188" spans="1:6" x14ac:dyDescent="0.25">
      <c r="A188" s="50"/>
      <c r="B188" s="50"/>
      <c r="C188" s="109" t="s">
        <v>174</v>
      </c>
      <c r="D188" s="109"/>
      <c r="E188" s="109"/>
      <c r="F188" s="4"/>
    </row>
    <row r="189" spans="1:6" x14ac:dyDescent="0.25">
      <c r="A189" s="50"/>
      <c r="B189" s="50"/>
      <c r="C189" s="50"/>
      <c r="D189" s="50"/>
      <c r="E189" s="50"/>
      <c r="F189" s="4"/>
    </row>
    <row r="190" spans="1:6" x14ac:dyDescent="0.25">
      <c r="A190" s="50"/>
      <c r="B190" s="50"/>
      <c r="C190" s="51" t="s">
        <v>175</v>
      </c>
      <c r="D190" s="50"/>
      <c r="E190" s="50"/>
      <c r="F190" s="4"/>
    </row>
    <row r="191" spans="1:6" x14ac:dyDescent="0.25">
      <c r="A191" s="50"/>
      <c r="B191" s="50"/>
      <c r="C191" s="50"/>
      <c r="D191" s="50"/>
      <c r="E191" s="50"/>
      <c r="F191" s="4"/>
    </row>
    <row r="192" spans="1:6" x14ac:dyDescent="0.25">
      <c r="A192" s="50"/>
      <c r="B192" s="50"/>
      <c r="C192" s="50"/>
      <c r="D192" s="50"/>
      <c r="E192" s="50"/>
      <c r="F192" s="4"/>
    </row>
    <row r="193" spans="1:6" x14ac:dyDescent="0.25">
      <c r="A193" s="4"/>
      <c r="B193" s="4"/>
      <c r="C193" s="4"/>
      <c r="D193" s="4"/>
      <c r="E193" s="4"/>
      <c r="F193" s="4"/>
    </row>
  </sheetData>
  <mergeCells count="20">
    <mergeCell ref="C186:D186"/>
    <mergeCell ref="C188:E188"/>
    <mergeCell ref="A171:C171"/>
    <mergeCell ref="A173:C173"/>
    <mergeCell ref="A175:C175"/>
    <mergeCell ref="A179:C179"/>
    <mergeCell ref="A181:C181"/>
    <mergeCell ref="A183:C183"/>
    <mergeCell ref="A167:E167"/>
    <mergeCell ref="A1:E1"/>
    <mergeCell ref="A13:D13"/>
    <mergeCell ref="A32:D32"/>
    <mergeCell ref="A62:D62"/>
    <mergeCell ref="A70:D70"/>
    <mergeCell ref="A119:D119"/>
    <mergeCell ref="A131:D131"/>
    <mergeCell ref="A139:D139"/>
    <mergeCell ref="A152:D152"/>
    <mergeCell ref="A162:D162"/>
    <mergeCell ref="A164:C16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2"/>
  <sheetViews>
    <sheetView workbookViewId="0">
      <selection activeCell="K27" sqref="K27"/>
    </sheetView>
  </sheetViews>
  <sheetFormatPr defaultRowHeight="15" x14ac:dyDescent="0.25"/>
  <cols>
    <col min="2" max="2" width="21.5703125" customWidth="1"/>
    <col min="3" max="3" width="27.140625" customWidth="1"/>
    <col min="4" max="4" width="15" customWidth="1"/>
  </cols>
  <sheetData>
    <row r="2" spans="1:4" x14ac:dyDescent="0.25">
      <c r="A2" s="1" t="s">
        <v>0</v>
      </c>
    </row>
    <row r="3" spans="1:4" x14ac:dyDescent="0.25">
      <c r="A3" s="1"/>
    </row>
    <row r="4" spans="1:4" ht="21" x14ac:dyDescent="0.25">
      <c r="B4" s="2" t="s">
        <v>7</v>
      </c>
      <c r="C4" s="2" t="s">
        <v>8</v>
      </c>
      <c r="D4" s="2" t="s">
        <v>11</v>
      </c>
    </row>
    <row r="5" spans="1:4" x14ac:dyDescent="0.25">
      <c r="B5" s="5">
        <v>39111</v>
      </c>
      <c r="C5" s="6" t="s">
        <v>12</v>
      </c>
      <c r="D5" s="7">
        <v>2022</v>
      </c>
    </row>
    <row r="6" spans="1:4" x14ac:dyDescent="0.25">
      <c r="B6" s="8">
        <v>251012</v>
      </c>
      <c r="C6" s="6" t="s">
        <v>13</v>
      </c>
      <c r="D6" s="7">
        <v>3954</v>
      </c>
    </row>
    <row r="7" spans="1:4" x14ac:dyDescent="0.25">
      <c r="B7" s="8">
        <v>326012</v>
      </c>
      <c r="C7" s="6" t="s">
        <v>1</v>
      </c>
      <c r="D7" s="8">
        <v>589</v>
      </c>
    </row>
    <row r="8" spans="1:4" x14ac:dyDescent="0.25">
      <c r="B8" s="8">
        <v>390031</v>
      </c>
      <c r="C8" s="6" t="s">
        <v>14</v>
      </c>
      <c r="D8" s="7">
        <v>2104</v>
      </c>
    </row>
    <row r="9" spans="1:4" x14ac:dyDescent="0.25">
      <c r="B9" s="8">
        <v>390041</v>
      </c>
      <c r="C9" s="6" t="s">
        <v>2</v>
      </c>
      <c r="D9" s="8">
        <v>542</v>
      </c>
    </row>
    <row r="10" spans="1:4" x14ac:dyDescent="0.25">
      <c r="B10" s="8">
        <v>390051</v>
      </c>
      <c r="C10" s="6" t="s">
        <v>15</v>
      </c>
      <c r="D10" s="7">
        <v>999</v>
      </c>
    </row>
    <row r="11" spans="1:4" x14ac:dyDescent="0.25">
      <c r="B11" s="8">
        <v>390061</v>
      </c>
      <c r="C11" s="6" t="s">
        <v>16</v>
      </c>
      <c r="D11" s="7">
        <v>2136</v>
      </c>
    </row>
    <row r="12" spans="1:4" x14ac:dyDescent="0.25">
      <c r="B12" s="8">
        <v>390071</v>
      </c>
      <c r="C12" s="6" t="s">
        <v>17</v>
      </c>
      <c r="D12" s="7">
        <v>3845</v>
      </c>
    </row>
    <row r="13" spans="1:4" x14ac:dyDescent="0.25">
      <c r="B13" s="8">
        <v>390072</v>
      </c>
      <c r="C13" s="6" t="s">
        <v>3</v>
      </c>
      <c r="D13" s="7">
        <v>2323</v>
      </c>
    </row>
    <row r="14" spans="1:4" x14ac:dyDescent="0.25">
      <c r="B14" s="8">
        <v>390081</v>
      </c>
      <c r="C14" s="6" t="s">
        <v>4</v>
      </c>
      <c r="D14" s="7">
        <v>4009</v>
      </c>
    </row>
    <row r="15" spans="1:4" x14ac:dyDescent="0.25">
      <c r="B15" s="8">
        <v>390091</v>
      </c>
      <c r="C15" s="6" t="s">
        <v>18</v>
      </c>
      <c r="D15" s="7">
        <v>2399</v>
      </c>
    </row>
    <row r="16" spans="1:4" x14ac:dyDescent="0.25">
      <c r="B16" s="8">
        <v>390101</v>
      </c>
      <c r="C16" s="6" t="s">
        <v>5</v>
      </c>
      <c r="D16" s="7">
        <v>2415</v>
      </c>
    </row>
    <row r="17" spans="2:4" x14ac:dyDescent="0.25">
      <c r="B17" s="8">
        <v>390131</v>
      </c>
      <c r="C17" s="6" t="s">
        <v>6</v>
      </c>
      <c r="D17" s="7">
        <v>1147</v>
      </c>
    </row>
    <row r="18" spans="2:4" x14ac:dyDescent="0.25">
      <c r="B18" s="8">
        <v>390141</v>
      </c>
      <c r="C18" s="6" t="s">
        <v>19</v>
      </c>
      <c r="D18" s="7">
        <v>1453</v>
      </c>
    </row>
    <row r="19" spans="2:4" x14ac:dyDescent="0.25">
      <c r="B19" s="8">
        <v>390151</v>
      </c>
      <c r="C19" s="6" t="s">
        <v>9</v>
      </c>
      <c r="D19" s="7">
        <v>2626</v>
      </c>
    </row>
    <row r="20" spans="2:4" x14ac:dyDescent="0.25">
      <c r="B20" s="8">
        <v>390161</v>
      </c>
      <c r="C20" s="6" t="s">
        <v>10</v>
      </c>
      <c r="D20" s="8">
        <v>971</v>
      </c>
    </row>
    <row r="21" spans="2:4" ht="15.75" thickBot="1" x14ac:dyDescent="0.3">
      <c r="B21" s="3">
        <v>390171</v>
      </c>
      <c r="C21" s="9" t="s">
        <v>20</v>
      </c>
      <c r="D21" s="10">
        <v>2731</v>
      </c>
    </row>
    <row r="22" spans="2:4" ht="15.75" thickBot="1" x14ac:dyDescent="0.3">
      <c r="B22" s="4"/>
      <c r="C22" s="11" t="s">
        <v>21</v>
      </c>
      <c r="D22" s="12">
        <f>SUM(D5:D21)</f>
        <v>36265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 del</vt:lpstr>
      <vt:lpstr>Seznam cest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Markic</dc:creator>
  <cp:lastModifiedBy>Anže Kavčič</cp:lastModifiedBy>
  <cp:lastPrinted>2022-08-22T09:58:27Z</cp:lastPrinted>
  <dcterms:created xsi:type="dcterms:W3CDTF">2014-02-03T07:03:25Z</dcterms:created>
  <dcterms:modified xsi:type="dcterms:W3CDTF">2022-08-22T10:00:04Z</dcterms:modified>
</cp:coreProperties>
</file>